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D88" i="23"/>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<sst xmlns="http://schemas.openxmlformats.org/spreadsheetml/2006/main" count="1078" uniqueCount="589">
  <si>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</si>
  <si>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</si>
  <si>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</si>
  <si>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</si>
  <si>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</si>
  <si>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</si>
  <si>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</si>
  <si>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</si>
  <si>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</si>
  <si>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</si>
  <si>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</si>
  <si>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</si>
  <si>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</si>
  <si>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</si>
  <si>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</si>
  <si>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</si>
  <si>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</si>
  <si>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</si>
  <si>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</si>
  <si>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</si>
  <si>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</si>
  <si>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</si>
  <si>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</si>
  <si>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</si>
  <si>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</si>
  <si>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</si>
  <si>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</si>
  <si>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</si>
  <si>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</si>
  <si>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</si>
  <si>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</si>
  <si>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</si>
  <si>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</si>
  <si>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</si>
  <si>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</si>
  <si>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</si>
  <si>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</si>
  <si>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</si>
  <si>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</si>
  <si>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</si>
  <si>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</si>
  <si>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</si>
  <si>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</si>
  <si>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</si>
  <si>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</si>
  <si>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</si>
  <si>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</si>
  <si>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</si>
  <si>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</si>
  <si>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</si>
  <si>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</si>
  <si>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</si>
  <si>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</si>
  <si>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</si>
  <si>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</si>
  <si>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</si>
  <si>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</si>
  <si>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</si>
  <si>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</si>
  <si>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</si>
  <si>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</si>
  <si>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</si>
  <si>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</si>
  <si>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</si>
  <si>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</si>
  <si>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</si>
  <si>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</si>
  <si>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</si>
  <si>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</si>
  <si>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</si>
  <si>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</si>
  <si>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</si>
  <si>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</si>
  <si>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</si>
  <si>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</si>
  <si>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</si>
  <si>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</si>
  <si>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</si>
  <si>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</si>
  <si>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</si>
  <si>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</si>
  <si>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</si>
  <si>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</si>
  <si>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</si>
  <si>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</si>
  <si>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</si>
  <si>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</si>
  <si>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</si>
  <si>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</si>
  <si>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</si>
  <si>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</si>
  <si>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</si>
  <si>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</si>
  <si>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</si>
  <si>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</si>
  <si>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</si>
  <si>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</si>
  <si>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</si>
  <si>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</si>
  <si>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</si>
  <si>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</si>
  <si>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</si>
  <si>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</si>
  <si>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</si>
  <si>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</si>
  <si>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</si>
  <si>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</si>
  <si>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</si>
  <si>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</si>
  <si>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</si>
  <si>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</si>
  <si>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</si>
  <si>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</si>
  <si>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</si>
  <si>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</si>
  <si>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</si>
  <si>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</si>
  <si>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</si>
  <si>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</si>
  <si>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</si>
  <si>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</si>
  <si>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</si>
  <si>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</si>
  <si>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</si>
  <si>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</si>
  <si>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</si>
  <si>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</si>
  <si>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</si>
  <si>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</si>
  <si>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</si>
  <si>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</si>
  <si>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</si>
  <si>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</si>
  <si>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</si>
  <si>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</si>
  <si>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</si>
  <si>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</si>
  <si>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</si>
  <si>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</si>
  <si>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</si>
  <si>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</si>
  <si>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</si>
  <si>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</si>
  <si>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</si>
  <si>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</si>
  <si>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</si>
  <si>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</si>
  <si>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</si>
  <si>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</si>
  <si>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</si>
  <si>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</si>
  <si>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</si>
  <si>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</si>
  <si>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</si>
  <si>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</si>
  <si>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</si>
  <si>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</si>
  <si>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</si>
  <si>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</si>
  <si>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</si>
  <si>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</si>
  <si>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</si>
  <si>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</si>
  <si>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</si>
  <si>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</si>
  <si>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</si>
  <si>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</si>
  <si>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</si>
  <si>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</si>
  <si>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</si>
  <si>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</si>
  <si>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</si>
  <si>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</si>
  <si>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</si>
  <si>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</si>
  <si>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</si>
  <si>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</si>
  <si>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</si>
  <si>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</si>
  <si>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</si>
  <si>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</si>
  <si>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</si>
  <si>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</si>
  <si>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</si>
  <si>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</si>
  <si>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</si>
  <si>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</si>
  <si>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</si>
  <si>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</si>
  <si>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</si>
  <si>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</si>
  <si>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</si>
  <si>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</si>
  <si>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</si>
  <si>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</si>
  <si>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</si>
  <si>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</si>
  <si>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</si>
  <si>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</si>
  <si>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</si>
  <si>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</si>
  <si>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</si>
  <si>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</si>
  <si>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</si>
  <si>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</si>
  <si>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</si>
  <si>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</si>
  <si>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</si>
  <si>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</si>
  <si>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</si>
  <si>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</si>
  <si>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</si>
  <si>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</si>
  <si>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</si>
  <si>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</si>
  <si>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</si>
  <si>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</si>
  <si>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</si>
  <si>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</si>
  <si>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</si>
  <si>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</si>
  <si>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</si>
  <si>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</si>
  <si>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</si>
  <si>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</si>
  <si>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</si>
  <si>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</si>
  <si>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</si>
  <si>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</si>
  <si>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</si>
  <si>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</si>
  <si>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</si>
  <si>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</si>
  <si>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</si>
  <si>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</si>
  <si>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</si>
  <si>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</si>
  <si>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</si>
  <si>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</si>
  <si>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</si>
  <si>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</si>
  <si>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</si>
  <si>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</si>
  <si>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</si>
  <si>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</si>
  <si>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</si>
  <si>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</si>
  <si>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</si>
  <si>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</si>
  <si>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</si>
  <si>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</si>
  <si>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</si>
  <si>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</si>
  <si>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</si>
  <si>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</si>
  <si>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</si>
  <si>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</si>
  <si>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</si>
  <si>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</si>
  <si>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</si>
  <si>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</si>
  <si>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</si>
  <si>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</si>
  <si>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</si>
  <si>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</si>
  <si>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</si>
  <si>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</si>
  <si>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</si>
  <si>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</si>
  <si>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</si>
  <si>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</si>
  <si>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</si>
  <si>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</si>
  <si>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</si>
  <si>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</si>
  <si>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</si>
  <si>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</si>
  <si>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</si>
  <si>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</si>
  <si>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</si>
  <si>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</si>
  <si>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</si>
  <si>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</si>
  <si>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</si>
  <si>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</si>
  <si>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</si>
  <si>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</si>
  <si>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</si>
  <si>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</si>
  <si>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</si>
  <si>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</si>
  <si>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</si>
  <si>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</si>
  <si>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</si>
  <si>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</si>
  <si>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</si>
  <si>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</si>
  <si>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</si>
  <si>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</si>
  <si>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</si>
  <si>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</si>
  <si>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</si>
  <si>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</si>
  <si>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</si>
  <si>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</si>
  <si>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</si>
  <si>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</si>
  <si>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</si>
  <si>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</si>
  <si>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</si>
  <si>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</si>
  <si>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</si>
  <si>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</si>
  <si>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</si>
  <si>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</si>
  <si>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</si>
  <si>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</si>
  <si>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</si>
  <si>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</si>
  <si>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</si>
  <si>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</si>
  <si>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</si>
  <si>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</si>
  <si>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</si>
  <si>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</si>
  <si>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</si>
  <si>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</si>
  <si>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</si>
  <si>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</si>
  <si>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</si>
  <si>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</si>
  <si>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</si>
  <si>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</si>
  <si>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</si>
  <si>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</si>
  <si>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</si>
  <si>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</si>
  <si>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</si>
  <si>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</si>
  <si>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</si>
  <si>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</si>
  <si>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</si>
  <si>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</si>
  <si>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</si>
  <si>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</si>
  <si>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</si>
  <si>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</si>
  <si>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</si>
  <si>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</si>
  <si>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</si>
  <si>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</si>
  <si>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</si>
  <si>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</si>
  <si>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</si>
  <si>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</si>
  <si>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</si>
  <si>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</si>
  <si>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</si>
  <si>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</si>
  <si>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</si>
  <si>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</si>
  <si>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</si>
  <si>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</si>
  <si>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</si>
  <si>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</si>
  <si>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</si>
  <si>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</si>
  <si>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</si>
  <si>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</si>
  <si>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</si>
  <si>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</si>
  <si>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</si>
  <si>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</si>
  <si>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</si>
  <si>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</si>
  <si>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</si>
  <si>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</si>
  <si>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</si>
  <si>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</si>
  <si>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</si>
  <si>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</si>
  <si>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</si>
  <si>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</si>
  <si>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</si>
  <si>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</si>
  <si>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</si>
  <si>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</si>
  <si>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</si>
  <si>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</si>
  <si>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</si>
  <si>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</si>
  <si>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</si>
  <si>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</si>
  <si>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</si>
  <si>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</si>
  <si>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</si>
  <si>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</si>
  <si>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</si>
  <si>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</si>
  <si>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</si>
  <si>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</si>
  <si>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</si>
  <si>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</si>
  <si>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</si>
  <si>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</si>
  <si>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</si>
  <si>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</si>
  <si>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</si>
  <si>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</si>
  <si>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</si>
  <si>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</si>
  <si>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</si>
  <si>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</si>
  <si>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</si>
  <si>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</si>
  <si>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</si>
  <si>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</si>
  <si>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</si>
  <si>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</si>
  <si>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</si>
  <si>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</si>
  <si>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</si>
  <si>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</si>
  <si>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</si>
  <si>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</si>
  <si>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</si>
  <si>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</si>
  <si>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</si>
  <si>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</si>
  <si>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</si>
  <si>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</si>
  <si>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</si>
  <si>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</si>
  <si>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</si>
  <si>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</si>
  <si>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</si>
  <si>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</si>
  <si>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</si>
  <si>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</si>
  <si>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</si>
  <si>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</si>
  <si>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</si>
  <si>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</si>
  <si>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</si>
  <si>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</si>
  <si>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</si>
  <si>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</si>
  <si>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</si>
  <si>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</si>
  <si>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</si>
  <si>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</si>
  <si>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</si>
  <si>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</si>
  <si>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</si>
  <si>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</si>
  <si>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</si>
  <si>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</si>
  <si>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</si>
  <si>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</si>
  <si>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</si>
  <si>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</si>
  <si>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</si>
  <si>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</si>
  <si>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</si>
  <si>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</si>
  <si>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</si>
  <si>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</si>
  <si>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</si>
  <si>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</si>
  <si>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</si>
  <si>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</si>
  <si>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</si>
  <si>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</si>
  <si>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</si>
  <si>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</si>
  <si>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</si>
  <si>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</si>
  <si>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</si>
  <si>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</si>
  <si>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</si>
  <si>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</si>
  <si>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</si>
  <si>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</si>
  <si>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</si>
  <si>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</si>
  <si>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</si>
  <si>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</si>
  <si>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</si>
  <si>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</si>
  <si>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</si>
  <si>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</si>
  <si>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</si>
  <si>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</si>
  <si>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</si>
  <si>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</si>
  <si>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</si>
  <si>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</si>
  <si>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</si>
  <si>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</si>
  <si>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</si>
  <si>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</si>
  <si>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</si>
  <si>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</si>
  <si>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</si>
  <si>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</si>
  <si>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</si>
  <si>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</si>
  <si>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</si>
  <si>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</si>
  <si>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</si>
  <si>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</si>
  <si>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</si>
  <si>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</si>
  <si>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</si>
  <si>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</si>
  <si>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</si>
  <si>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</si>
  <si>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</si>
  <si>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</si>
  <si>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</si>
  <si>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</si>
  <si>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</si>
  <si>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</si>
  <si>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</si>
  <si>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</si>
  <si>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</si>
  <si>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</si>
  <si>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</si>
  <si>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</si>
  <si>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</si>
  <si>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</si>
  <si>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</si>
  <si>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</si>
  <si>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</si>
  <si>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</si>
  <si>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</si>
  <si>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</si>
  <si>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</si>
  <si>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</si>
  <si>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</si>
  <si>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</si>
  <si>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</si>
  <si>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</si>
  <si>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</si>
  <si>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</si>
  <si>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</si>
  <si>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</si>
  <si>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</si>
  <si>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</si>
  <si>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</si>
  <si>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</si>
  <si>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</si>
  <si>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</si>
  <si>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</si>
  <si>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</si>
  <si>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</si>
  <si>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</si>
  <si>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</si>
  <si>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</si>
  <si>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</si>
  <si>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</si>
  <si>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</si>
  <si>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</si>
  <si>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</si>
  <si>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</si>
  <si>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</si>
  <si>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</si>
  <si>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</si>
  <si>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</si>
  <si>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</si>
  <si>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</si>
  <si>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</si>
  <si>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</si>
  <si>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</si>
  <si>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</si>
  <si>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</si>
  <si>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</si>
  <si>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</si>
  <si>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</si>
  <si>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</si>
  <si>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</si>
  <si>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</si>
  <si>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</si>
  <si>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</si>
  <si>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</si>
  <si>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</si>
  <si>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</si>
  <si>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</si>
  <si>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1.1.4.234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</si>
</sst>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896"/>
        <c:axId val="267102288"/>
      </c:lineChart>
      <c:catAx>
        <c:axId val="26710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2288"/>
        <c:crosses val="autoZero"/>
        <c:auto val="1"/>
        <c:lblAlgn val="ctr"/>
        <c:lblOffset val="100"/>
        <c:noMultiLvlLbl val="0"/>
      </c:catAx>
      <c:valAx>
        <c:axId val="26710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108952"/>
        <c:axId val="267105424"/>
      </c:lineChart>
      <c:catAx>
        <c:axId val="26710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424"/>
        <c:crosses val="autoZero"/>
        <c:auto val="1"/>
        <c:lblAlgn val="ctr"/>
        <c:lblOffset val="100"/>
        <c:noMultiLvlLbl val="0"/>
      </c:catAx>
      <c:valAx>
        <c:axId val="26710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08560"/>
        <c:axId val="267112480"/>
      </c:lineChart>
      <c:catAx>
        <c:axId val="26710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480"/>
        <c:crosses val="autoZero"/>
        <c:auto val="1"/>
        <c:lblAlgn val="ctr"/>
        <c:lblOffset val="100"/>
        <c:noMultiLvlLbl val="0"/>
      </c:catAx>
      <c:valAx>
        <c:axId val="26711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520"/>
        <c:axId val="267113264"/>
      </c:lineChart>
      <c:catAx>
        <c:axId val="26711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264"/>
        <c:crosses val="autoZero"/>
        <c:auto val="1"/>
        <c:lblAlgn val="ctr"/>
        <c:lblOffset val="100"/>
        <c:noMultiLvlLbl val="0"/>
      </c:catAx>
      <c:valAx>
        <c:axId val="26711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128"/>
        <c:axId val="267110912"/>
      </c:lineChart>
      <c:catAx>
        <c:axId val="26711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0912"/>
        <c:crosses val="autoZero"/>
        <c:auto val="1"/>
        <c:lblAlgn val="ctr"/>
        <c:lblOffset val="100"/>
        <c:noMultiLvlLbl val="0"/>
      </c:catAx>
      <c:valAx>
        <c:axId val="26711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872"/>
        <c:axId val="267114048"/>
      </c:lineChart>
      <c:catAx>
        <c:axId val="26711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4048"/>
        <c:crosses val="autoZero"/>
        <c:auto val="1"/>
        <c:lblAlgn val="ctr"/>
        <c:lblOffset val="100"/>
        <c:noMultiLvlLbl val="0"/>
      </c:catAx>
      <c:valAx>
        <c:axId val="26711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400"/>
        <c:axId val="267120712"/>
      </c:lineChart>
      <c:catAx>
        <c:axId val="26711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0712"/>
        <c:crosses val="autoZero"/>
        <c:auto val="1"/>
        <c:lblAlgn val="ctr"/>
        <c:lblOffset val="100"/>
        <c:noMultiLvlLbl val="0"/>
      </c:catAx>
      <c:valAx>
        <c:axId val="26712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104"/>
        <c:axId val="267119928"/>
      </c:lineChart>
      <c:catAx>
        <c:axId val="26712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928"/>
        <c:crosses val="autoZero"/>
        <c:auto val="1"/>
        <c:lblAlgn val="ctr"/>
        <c:lblOffset val="100"/>
        <c:noMultiLvlLbl val="0"/>
      </c:catAx>
      <c:valAx>
        <c:axId val="26711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7184"/>
        <c:axId val="267119536"/>
      </c:lineChart>
      <c:catAx>
        <c:axId val="26711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536"/>
        <c:crosses val="autoZero"/>
        <c:auto val="1"/>
        <c:lblAlgn val="ctr"/>
        <c:lblOffset val="100"/>
        <c:noMultiLvlLbl val="0"/>
      </c:catAx>
      <c:valAx>
        <c:axId val="26711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4440"/>
        <c:axId val="267117576"/>
      </c:lineChart>
      <c:catAx>
        <c:axId val="26711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576"/>
        <c:crosses val="autoZero"/>
        <c:auto val="1"/>
        <c:lblAlgn val="ctr"/>
        <c:lblOffset val="100"/>
        <c:noMultiLvlLbl val="0"/>
      </c:catAx>
      <c:valAx>
        <c:axId val="26711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752"/>
        <c:axId val="267120320"/>
      </c:lineChart>
      <c:catAx>
        <c:axId val="26711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0320"/>
        <c:crosses val="autoZero"/>
        <c:auto val="1"/>
        <c:lblAlgn val="ctr"/>
        <c:lblOffset val="100"/>
        <c:noMultiLvlLbl val="0"/>
      </c:catAx>
      <c:valAx>
        <c:axId val="26712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9344"/>
        <c:axId val="267114832"/>
      </c:lineChart>
      <c:catAx>
        <c:axId val="26710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4832"/>
        <c:crosses val="autoZero"/>
        <c:auto val="1"/>
        <c:lblAlgn val="ctr"/>
        <c:lblOffset val="100"/>
        <c:noMultiLvlLbl val="0"/>
      </c:catAx>
      <c:valAx>
        <c:axId val="26711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360"/>
        <c:axId val="267119144"/>
      </c:lineChart>
      <c:catAx>
        <c:axId val="26711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144"/>
        <c:crosses val="autoZero"/>
        <c:auto val="1"/>
        <c:lblAlgn val="ctr"/>
        <c:lblOffset val="100"/>
        <c:noMultiLvlLbl val="0"/>
      </c:catAx>
      <c:valAx>
        <c:axId val="26711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888"/>
        <c:axId val="267123064"/>
      </c:lineChart>
      <c:catAx>
        <c:axId val="26712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3064"/>
        <c:crosses val="autoZero"/>
        <c:auto val="1"/>
        <c:lblAlgn val="ctr"/>
        <c:lblOffset val="100"/>
        <c:noMultiLvlLbl val="0"/>
      </c:catAx>
      <c:valAx>
        <c:axId val="26712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4240"/>
        <c:axId val="267122672"/>
      </c:lineChart>
      <c:catAx>
        <c:axId val="267124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672"/>
        <c:crosses val="autoZero"/>
        <c:auto val="1"/>
        <c:lblAlgn val="ctr"/>
        <c:lblOffset val="100"/>
        <c:noMultiLvlLbl val="0"/>
      </c:catAx>
      <c:valAx>
        <c:axId val="26712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4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9752"/>
        <c:axId val="267064656"/>
      </c:lineChart>
      <c:catAx>
        <c:axId val="26706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4656"/>
        <c:crosses val="autoZero"/>
        <c:auto val="1"/>
        <c:lblAlgn val="ctr"/>
        <c:lblOffset val="100"/>
        <c:noMultiLvlLbl val="0"/>
      </c:catAx>
      <c:valAx>
        <c:axId val="26706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6224"/>
        <c:axId val="267070536"/>
      </c:lineChart>
      <c:catAx>
        <c:axId val="26706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536"/>
        <c:crosses val="autoZero"/>
        <c:auto val="1"/>
        <c:lblAlgn val="ctr"/>
        <c:lblOffset val="100"/>
        <c:noMultiLvlLbl val="0"/>
      </c:catAx>
      <c:valAx>
        <c:axId val="26707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9360"/>
        <c:axId val="267070928"/>
      </c:lineChart>
      <c:catAx>
        <c:axId val="26706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928"/>
        <c:crosses val="autoZero"/>
        <c:auto val="1"/>
        <c:lblAlgn val="ctr"/>
        <c:lblOffset val="100"/>
        <c:noMultiLvlLbl val="0"/>
      </c:catAx>
      <c:valAx>
        <c:axId val="2670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832"/>
        <c:axId val="267068576"/>
      </c:lineChart>
      <c:catAx>
        <c:axId val="26706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8576"/>
        <c:crosses val="autoZero"/>
        <c:auto val="1"/>
        <c:lblAlgn val="ctr"/>
        <c:lblOffset val="100"/>
        <c:noMultiLvlLbl val="0"/>
      </c:catAx>
      <c:valAx>
        <c:axId val="26706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2304"/>
        <c:axId val="267059560"/>
      </c:lineChart>
      <c:catAx>
        <c:axId val="26706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560"/>
        <c:crosses val="autoZero"/>
        <c:auto val="1"/>
        <c:lblAlgn val="ctr"/>
        <c:lblOffset val="100"/>
        <c:noMultiLvlLbl val="0"/>
      </c:catAx>
      <c:valAx>
        <c:axId val="26705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048"/>
        <c:axId val="267063872"/>
      </c:lineChart>
      <c:catAx>
        <c:axId val="26706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3872"/>
        <c:crosses val="autoZero"/>
        <c:auto val="1"/>
        <c:lblAlgn val="ctr"/>
        <c:lblOffset val="100"/>
        <c:noMultiLvlLbl val="0"/>
      </c:catAx>
      <c:valAx>
        <c:axId val="26706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968"/>
        <c:axId val="267059952"/>
      </c:lineChart>
      <c:catAx>
        <c:axId val="26706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952"/>
        <c:crosses val="autoZero"/>
        <c:auto val="1"/>
        <c:lblAlgn val="ctr"/>
        <c:lblOffset val="100"/>
        <c:noMultiLvlLbl val="0"/>
      </c:catAx>
      <c:valAx>
        <c:axId val="26705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480"/>
        <c:axId val="267067792"/>
      </c:lineChart>
      <c:catAx>
        <c:axId val="26706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792"/>
        <c:crosses val="autoZero"/>
        <c:auto val="1"/>
        <c:lblAlgn val="ctr"/>
        <c:lblOffset val="100"/>
        <c:noMultiLvlLbl val="0"/>
      </c:catAx>
      <c:valAx>
        <c:axId val="26706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320"/>
        <c:axId val="267060344"/>
      </c:lineChart>
      <c:catAx>
        <c:axId val="2670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0344"/>
        <c:crosses val="autoZero"/>
        <c:auto val="1"/>
        <c:lblAlgn val="ctr"/>
        <c:lblOffset val="100"/>
        <c:noMultiLvlLbl val="0"/>
      </c:catAx>
      <c:valAx>
        <c:axId val="26706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4264"/>
        <c:axId val="267061128"/>
      </c:lineChart>
      <c:catAx>
        <c:axId val="26706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1128"/>
        <c:crosses val="autoZero"/>
        <c:auto val="1"/>
        <c:lblAlgn val="ctr"/>
        <c:lblOffset val="100"/>
        <c:noMultiLvlLbl val="0"/>
      </c:catAx>
      <c:valAx>
        <c:axId val="26706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440"/>
        <c:axId val="267067400"/>
      </c:lineChart>
      <c:catAx>
        <c:axId val="26706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400"/>
        <c:crosses val="autoZero"/>
        <c:auto val="1"/>
        <c:lblAlgn val="ctr"/>
        <c:lblOffset val="100"/>
        <c:noMultiLvlLbl val="0"/>
      </c:catAx>
      <c:valAx>
        <c:axId val="26706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8376"/>
        <c:axId val="267073672"/>
      </c:lineChart>
      <c:catAx>
        <c:axId val="26707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3672"/>
        <c:crosses val="autoZero"/>
        <c:auto val="1"/>
        <c:lblAlgn val="ctr"/>
        <c:lblOffset val="100"/>
        <c:noMultiLvlLbl val="0"/>
      </c:catAx>
      <c:valAx>
        <c:axId val="26707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104"/>
        <c:axId val="267072496"/>
      </c:lineChart>
      <c:catAx>
        <c:axId val="26707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496"/>
        <c:crosses val="autoZero"/>
        <c:auto val="1"/>
        <c:lblAlgn val="ctr"/>
        <c:lblOffset val="100"/>
        <c:noMultiLvlLbl val="0"/>
      </c:catAx>
      <c:valAx>
        <c:axId val="26707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2688"/>
        <c:axId val="267074456"/>
      </c:lineChart>
      <c:catAx>
        <c:axId val="26708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4456"/>
        <c:crosses val="autoZero"/>
        <c:auto val="1"/>
        <c:lblAlgn val="ctr"/>
        <c:lblOffset val="100"/>
        <c:noMultiLvlLbl val="0"/>
      </c:catAx>
      <c:valAx>
        <c:axId val="26707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280"/>
        <c:axId val="267075632"/>
      </c:lineChart>
      <c:catAx>
        <c:axId val="26707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632"/>
        <c:crosses val="autoZero"/>
        <c:auto val="1"/>
        <c:lblAlgn val="ctr"/>
        <c:lblOffset val="100"/>
        <c:noMultiLvlLbl val="0"/>
      </c:catAx>
      <c:valAx>
        <c:axId val="26707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848"/>
        <c:axId val="267080336"/>
      </c:lineChart>
      <c:catAx>
        <c:axId val="26707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336"/>
        <c:crosses val="autoZero"/>
        <c:auto val="1"/>
        <c:lblAlgn val="ctr"/>
        <c:lblOffset val="100"/>
        <c:noMultiLvlLbl val="0"/>
      </c:catAx>
      <c:valAx>
        <c:axId val="26708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024"/>
        <c:axId val="267078768"/>
      </c:lineChart>
      <c:catAx>
        <c:axId val="26707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768"/>
        <c:crosses val="autoZero"/>
        <c:auto val="1"/>
        <c:lblAlgn val="ctr"/>
        <c:lblOffset val="100"/>
        <c:noMultiLvlLbl val="0"/>
      </c:catAx>
      <c:valAx>
        <c:axId val="26707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808"/>
        <c:axId val="267077200"/>
      </c:lineChart>
      <c:catAx>
        <c:axId val="26707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7200"/>
        <c:crosses val="autoZero"/>
        <c:auto val="1"/>
        <c:lblAlgn val="ctr"/>
        <c:lblOffset val="100"/>
        <c:noMultiLvlLbl val="0"/>
      </c:catAx>
      <c:valAx>
        <c:axId val="26707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552"/>
        <c:axId val="267079944"/>
      </c:lineChart>
      <c:catAx>
        <c:axId val="26707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944"/>
        <c:crosses val="autoZero"/>
        <c:auto val="1"/>
        <c:lblAlgn val="ctr"/>
        <c:lblOffset val="100"/>
        <c:noMultiLvlLbl val="0"/>
      </c:catAx>
      <c:valAx>
        <c:axId val="26707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728"/>
        <c:axId val="267081120"/>
      </c:lineChart>
      <c:catAx>
        <c:axId val="26708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120"/>
        <c:crosses val="autoZero"/>
        <c:auto val="1"/>
        <c:lblAlgn val="ctr"/>
        <c:lblOffset val="100"/>
        <c:noMultiLvlLbl val="0"/>
      </c:catAx>
      <c:valAx>
        <c:axId val="26708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1904"/>
        <c:axId val="267082296"/>
      </c:lineChart>
      <c:catAx>
        <c:axId val="26708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2296"/>
        <c:crosses val="autoZero"/>
        <c:auto val="1"/>
        <c:lblAlgn val="ctr"/>
        <c:lblOffset val="100"/>
        <c:noMultiLvlLbl val="0"/>
      </c:catAx>
      <c:valAx>
        <c:axId val="26708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864"/>
        <c:axId val="267085824"/>
      </c:lineChart>
      <c:catAx>
        <c:axId val="26708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5824"/>
        <c:crosses val="autoZero"/>
        <c:auto val="1"/>
        <c:lblAlgn val="ctr"/>
        <c:lblOffset val="100"/>
        <c:noMultiLvlLbl val="0"/>
      </c:catAx>
      <c:valAx>
        <c:axId val="26708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1312"/>
        <c:axId val="267087000"/>
      </c:lineChart>
      <c:catAx>
        <c:axId val="26709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000"/>
        <c:crosses val="autoZero"/>
        <c:auto val="1"/>
        <c:lblAlgn val="ctr"/>
        <c:lblOffset val="100"/>
        <c:noMultiLvlLbl val="0"/>
      </c:catAx>
      <c:valAx>
        <c:axId val="26708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6016"/>
        <c:axId val="267096408"/>
      </c:lineChart>
      <c:catAx>
        <c:axId val="26709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408"/>
        <c:crosses val="autoZero"/>
        <c:auto val="1"/>
        <c:lblAlgn val="ctr"/>
        <c:lblOffset val="100"/>
        <c:noMultiLvlLbl val="0"/>
      </c:catAx>
      <c:valAx>
        <c:axId val="26709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648"/>
        <c:axId val="267093664"/>
      </c:lineChart>
      <c:catAx>
        <c:axId val="26708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664"/>
        <c:crosses val="autoZero"/>
        <c:auto val="1"/>
        <c:lblAlgn val="ctr"/>
        <c:lblOffset val="100"/>
        <c:noMultiLvlLbl val="0"/>
      </c:catAx>
      <c:valAx>
        <c:axId val="26709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528"/>
        <c:axId val="267092096"/>
      </c:lineChart>
      <c:catAx>
        <c:axId val="26709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096"/>
        <c:crosses val="autoZero"/>
        <c:auto val="1"/>
        <c:lblAlgn val="ctr"/>
        <c:lblOffset val="100"/>
        <c:noMultiLvlLbl val="0"/>
      </c:catAx>
      <c:valAx>
        <c:axId val="26709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040"/>
        <c:axId val="267092488"/>
      </c:lineChart>
      <c:catAx>
        <c:axId val="26708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488"/>
        <c:crosses val="autoZero"/>
        <c:auto val="1"/>
        <c:lblAlgn val="ctr"/>
        <c:lblOffset val="100"/>
        <c:noMultiLvlLbl val="0"/>
      </c:catAx>
      <c:valAx>
        <c:axId val="26709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392"/>
        <c:axId val="267090920"/>
      </c:lineChart>
      <c:catAx>
        <c:axId val="26708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920"/>
        <c:crosses val="autoZero"/>
        <c:auto val="1"/>
        <c:lblAlgn val="ctr"/>
        <c:lblOffset val="100"/>
        <c:noMultiLvlLbl val="0"/>
      </c:catAx>
      <c:valAx>
        <c:axId val="26709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432"/>
        <c:axId val="267095624"/>
      </c:lineChart>
      <c:catAx>
        <c:axId val="26708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5624"/>
        <c:crosses val="autoZero"/>
        <c:auto val="1"/>
        <c:lblAlgn val="ctr"/>
        <c:lblOffset val="100"/>
        <c:noMultiLvlLbl val="0"/>
      </c:catAx>
      <c:valAx>
        <c:axId val="26709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6216"/>
        <c:axId val="267093272"/>
      </c:lineChart>
      <c:catAx>
        <c:axId val="26708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272"/>
        <c:crosses val="autoZero"/>
        <c:auto val="1"/>
        <c:lblAlgn val="ctr"/>
        <c:lblOffset val="100"/>
        <c:noMultiLvlLbl val="0"/>
      </c:catAx>
      <c:valAx>
        <c:axId val="26709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840"/>
        <c:axId val="267088568"/>
      </c:lineChart>
      <c:catAx>
        <c:axId val="26709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8568"/>
        <c:crosses val="autoZero"/>
        <c:auto val="1"/>
        <c:lblAlgn val="ctr"/>
        <c:lblOffset val="100"/>
        <c:noMultiLvlLbl val="0"/>
      </c:catAx>
      <c:valAx>
        <c:axId val="26708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960"/>
        <c:axId val="267089352"/>
      </c:lineChart>
      <c:catAx>
        <c:axId val="26708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9352"/>
        <c:crosses val="autoZero"/>
        <c:auto val="1"/>
        <c:lblAlgn val="ctr"/>
        <c:lblOffset val="100"/>
        <c:noMultiLvlLbl val="0"/>
      </c:catAx>
      <c:valAx>
        <c:axId val="26708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960"/>
        <c:axId val="267261136"/>
      </c:lineChart>
      <c:catAx>
        <c:axId val="26725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136"/>
        <c:crosses val="autoZero"/>
        <c:auto val="1"/>
        <c:lblAlgn val="ctr"/>
        <c:lblOffset val="100"/>
        <c:noMultiLvlLbl val="0"/>
      </c:catAx>
      <c:valAx>
        <c:axId val="26726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584"/>
        <c:axId val="267266624"/>
      </c:lineChart>
      <c:catAx>
        <c:axId val="26726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6624"/>
        <c:crosses val="autoZero"/>
        <c:auto val="1"/>
        <c:lblAlgn val="ctr"/>
        <c:lblOffset val="100"/>
        <c:noMultiLvlLbl val="0"/>
      </c:catAx>
      <c:valAx>
        <c:axId val="26726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976"/>
        <c:axId val="267265056"/>
      </c:lineChart>
      <c:catAx>
        <c:axId val="26726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056"/>
        <c:crosses val="autoZero"/>
        <c:auto val="1"/>
        <c:lblAlgn val="ctr"/>
        <c:lblOffset val="100"/>
        <c:noMultiLvlLbl val="0"/>
      </c:catAx>
      <c:valAx>
        <c:axId val="26726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216"/>
        <c:axId val="267265448"/>
      </c:lineChart>
      <c:catAx>
        <c:axId val="26725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448"/>
        <c:crosses val="autoZero"/>
        <c:auto val="1"/>
        <c:lblAlgn val="ctr"/>
        <c:lblOffset val="100"/>
        <c:noMultiLvlLbl val="0"/>
      </c:catAx>
      <c:valAx>
        <c:axId val="26726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7800"/>
        <c:axId val="267256824"/>
      </c:lineChart>
      <c:catAx>
        <c:axId val="26726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824"/>
        <c:crosses val="autoZero"/>
        <c:auto val="1"/>
        <c:lblAlgn val="ctr"/>
        <c:lblOffset val="100"/>
        <c:noMultiLvlLbl val="0"/>
      </c:catAx>
      <c:valAx>
        <c:axId val="26725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7608"/>
        <c:axId val="267258392"/>
      </c:lineChart>
      <c:catAx>
        <c:axId val="26725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8392"/>
        <c:crosses val="autoZero"/>
        <c:auto val="1"/>
        <c:lblAlgn val="ctr"/>
        <c:lblOffset val="100"/>
        <c:noMultiLvlLbl val="0"/>
      </c:catAx>
      <c:valAx>
        <c:axId val="26725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568"/>
        <c:axId val="267268192"/>
      </c:lineChart>
      <c:catAx>
        <c:axId val="26725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8192"/>
        <c:crosses val="autoZero"/>
        <c:auto val="1"/>
        <c:lblAlgn val="ctr"/>
        <c:lblOffset val="100"/>
        <c:noMultiLvlLbl val="0"/>
      </c:catAx>
      <c:valAx>
        <c:axId val="26726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8000"/>
        <c:axId val="267260352"/>
      </c:lineChart>
      <c:catAx>
        <c:axId val="26725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352"/>
        <c:crosses val="autoZero"/>
        <c:auto val="1"/>
        <c:lblAlgn val="ctr"/>
        <c:lblOffset val="100"/>
        <c:noMultiLvlLbl val="0"/>
      </c:catAx>
      <c:valAx>
        <c:axId val="26726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2704"/>
        <c:axId val="267262312"/>
      </c:lineChart>
      <c:catAx>
        <c:axId val="26726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312"/>
        <c:crosses val="autoZero"/>
        <c:auto val="1"/>
        <c:lblAlgn val="ctr"/>
        <c:lblOffset val="100"/>
        <c:noMultiLvlLbl val="0"/>
      </c:catAx>
      <c:valAx>
        <c:axId val="26726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488"/>
        <c:axId val="267263880"/>
      </c:lineChart>
      <c:catAx>
        <c:axId val="26726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880"/>
        <c:crosses val="autoZero"/>
        <c:auto val="1"/>
        <c:lblAlgn val="ctr"/>
        <c:lblOffset val="100"/>
        <c:noMultiLvlLbl val="0"/>
      </c:catAx>
      <c:valAx>
        <c:axId val="26726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840"/>
        <c:axId val="267267408"/>
      </c:lineChart>
      <c:catAx>
        <c:axId val="26726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408"/>
        <c:crosses val="autoZero"/>
        <c:auto val="1"/>
        <c:lblAlgn val="ctr"/>
        <c:lblOffset val="100"/>
        <c:noMultiLvlLbl val="0"/>
      </c:catAx>
      <c:valAx>
        <c:axId val="26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9760"/>
        <c:axId val="267270544"/>
      </c:lineChart>
      <c:catAx>
        <c:axId val="26726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544"/>
        <c:crosses val="autoZero"/>
        <c:auto val="1"/>
        <c:lblAlgn val="ctr"/>
        <c:lblOffset val="100"/>
        <c:noMultiLvlLbl val="0"/>
      </c:catAx>
      <c:valAx>
        <c:axId val="26727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936"/>
        <c:axId val="267270152"/>
      </c:lineChart>
      <c:catAx>
        <c:axId val="26727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0152"/>
        <c:crosses val="autoZero"/>
        <c:auto val="1"/>
        <c:lblAlgn val="ctr"/>
        <c:lblOffset val="100"/>
        <c:noMultiLvlLbl val="0"/>
      </c:catAx>
      <c:valAx>
        <c:axId val="26727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784"/>
        <c:axId val="267209000"/>
      </c:lineChart>
      <c:catAx>
        <c:axId val="26720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000"/>
        <c:crosses val="autoZero"/>
        <c:auto val="1"/>
        <c:lblAlgn val="ctr"/>
        <c:lblOffset val="100"/>
        <c:noMultiLvlLbl val="0"/>
      </c:catAx>
      <c:valAx>
        <c:axId val="26720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8608"/>
        <c:axId val="267209392"/>
      </c:lineChart>
      <c:catAx>
        <c:axId val="26720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392"/>
        <c:crosses val="autoZero"/>
        <c:auto val="1"/>
        <c:lblAlgn val="ctr"/>
        <c:lblOffset val="100"/>
        <c:noMultiLvlLbl val="0"/>
      </c:catAx>
      <c:valAx>
        <c:axId val="26720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568"/>
        <c:axId val="267215664"/>
      </c:lineChart>
      <c:catAx>
        <c:axId val="2672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5664"/>
        <c:crosses val="autoZero"/>
        <c:auto val="1"/>
        <c:lblAlgn val="ctr"/>
        <c:lblOffset val="100"/>
        <c:noMultiLvlLbl val="0"/>
      </c:catAx>
      <c:valAx>
        <c:axId val="26721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408"/>
        <c:axId val="267214488"/>
      </c:lineChart>
      <c:catAx>
        <c:axId val="26721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488"/>
        <c:crosses val="autoZero"/>
        <c:auto val="1"/>
        <c:lblAlgn val="ctr"/>
        <c:lblOffset val="100"/>
        <c:noMultiLvlLbl val="0"/>
      </c:catAx>
      <c:valAx>
        <c:axId val="26721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528"/>
        <c:axId val="267207824"/>
      </c:lineChart>
      <c:catAx>
        <c:axId val="26721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7824"/>
        <c:crosses val="autoZero"/>
        <c:auto val="1"/>
        <c:lblAlgn val="ctr"/>
        <c:lblOffset val="100"/>
        <c:noMultiLvlLbl val="0"/>
      </c:catAx>
      <c:valAx>
        <c:axId val="26720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1352"/>
        <c:axId val="267214880"/>
      </c:lineChart>
      <c:catAx>
        <c:axId val="26721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880"/>
        <c:crosses val="autoZero"/>
        <c:auto val="1"/>
        <c:lblAlgn val="ctr"/>
        <c:lblOffset val="100"/>
        <c:noMultiLvlLbl val="0"/>
      </c:catAx>
      <c:valAx>
        <c:axId val="26721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432"/>
        <c:axId val="267212136"/>
      </c:lineChart>
      <c:catAx>
        <c:axId val="26720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136"/>
        <c:crosses val="autoZero"/>
        <c:auto val="1"/>
        <c:lblAlgn val="ctr"/>
        <c:lblOffset val="100"/>
        <c:noMultiLvlLbl val="0"/>
      </c:catAx>
      <c:valAx>
        <c:axId val="26721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840"/>
        <c:axId val="267213704"/>
      </c:lineChart>
      <c:catAx>
        <c:axId val="26721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3704"/>
        <c:crosses val="autoZero"/>
        <c:auto val="1"/>
        <c:lblAlgn val="ctr"/>
        <c:lblOffset val="100"/>
        <c:noMultiLvlLbl val="0"/>
      </c:catAx>
      <c:valAx>
        <c:axId val="26721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7232"/>
        <c:axId val="267216056"/>
      </c:lineChart>
      <c:catAx>
        <c:axId val="26721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056"/>
        <c:crosses val="autoZero"/>
        <c:auto val="1"/>
        <c:lblAlgn val="ctr"/>
        <c:lblOffset val="100"/>
        <c:noMultiLvlLbl val="0"/>
      </c:catAx>
      <c:valAx>
        <c:axId val="26721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040"/>
        <c:axId val="267217624"/>
      </c:lineChart>
      <c:catAx>
        <c:axId val="26720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7624"/>
        <c:crosses val="autoZero"/>
        <c:auto val="1"/>
        <c:lblAlgn val="ctr"/>
        <c:lblOffset val="100"/>
        <c:noMultiLvlLbl val="0"/>
      </c:catAx>
      <c:valAx>
        <c:axId val="26721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6648"/>
        <c:axId val="267223112"/>
      </c:lineChart>
      <c:catAx>
        <c:axId val="26720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112"/>
        <c:crosses val="autoZero"/>
        <c:auto val="1"/>
        <c:lblAlgn val="ctr"/>
        <c:lblOffset val="100"/>
        <c:noMultiLvlLbl val="0"/>
      </c:catAx>
      <c:valAx>
        <c:axId val="26722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4680"/>
        <c:axId val="267227816"/>
      </c:lineChart>
      <c:catAx>
        <c:axId val="26722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816"/>
        <c:crosses val="autoZero"/>
        <c:auto val="1"/>
        <c:lblAlgn val="ctr"/>
        <c:lblOffset val="100"/>
        <c:noMultiLvlLbl val="0"/>
      </c:catAx>
      <c:valAx>
        <c:axId val="26722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9384"/>
        <c:axId val="267230560"/>
      </c:lineChart>
      <c:catAx>
        <c:axId val="2672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560"/>
        <c:crosses val="autoZero"/>
        <c:auto val="1"/>
        <c:lblAlgn val="ctr"/>
        <c:lblOffset val="100"/>
        <c:noMultiLvlLbl val="0"/>
      </c:catAx>
      <c:valAx>
        <c:axId val="26723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7032"/>
        <c:axId val="267224288"/>
      </c:lineChart>
      <c:catAx>
        <c:axId val="26722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4288"/>
        <c:crosses val="autoZero"/>
        <c:auto val="1"/>
        <c:lblAlgn val="ctr"/>
        <c:lblOffset val="100"/>
        <c:noMultiLvlLbl val="0"/>
      </c:catAx>
      <c:valAx>
        <c:axId val="26722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856"/>
        <c:axId val="267228208"/>
      </c:lineChart>
      <c:catAx>
        <c:axId val="26722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8208"/>
        <c:crosses val="autoZero"/>
        <c:auto val="1"/>
        <c:lblAlgn val="ctr"/>
        <c:lblOffset val="100"/>
        <c:noMultiLvlLbl val="0"/>
      </c:catAx>
      <c:valAx>
        <c:axId val="26722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0760"/>
        <c:axId val="267225464"/>
      </c:lineChart>
      <c:catAx>
        <c:axId val="26722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5464"/>
        <c:crosses val="autoZero"/>
        <c:auto val="1"/>
        <c:lblAlgn val="ctr"/>
        <c:lblOffset val="100"/>
        <c:noMultiLvlLbl val="0"/>
      </c:catAx>
      <c:valAx>
        <c:axId val="26722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1344"/>
        <c:axId val="267221544"/>
      </c:lineChart>
      <c:catAx>
        <c:axId val="26723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1544"/>
        <c:crosses val="autoZero"/>
        <c:auto val="1"/>
        <c:lblAlgn val="ctr"/>
        <c:lblOffset val="100"/>
        <c:noMultiLvlLbl val="0"/>
      </c:catAx>
      <c:valAx>
        <c:axId val="26722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328"/>
        <c:axId val="267222720"/>
      </c:lineChart>
      <c:catAx>
        <c:axId val="26722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2720"/>
        <c:crosses val="autoZero"/>
        <c:auto val="1"/>
        <c:lblAlgn val="ctr"/>
        <c:lblOffset val="100"/>
        <c:noMultiLvlLbl val="0"/>
      </c:catAx>
      <c:valAx>
        <c:axId val="26722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888"/>
        <c:axId val="267241144"/>
      </c:lineChart>
      <c:catAx>
        <c:axId val="26724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144"/>
        <c:crosses val="autoZero"/>
        <c:auto val="1"/>
        <c:lblAlgn val="ctr"/>
        <c:lblOffset val="100"/>
        <c:noMultiLvlLbl val="0"/>
      </c:catAx>
      <c:valAx>
        <c:axId val="26724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752"/>
        <c:axId val="267234480"/>
      </c:lineChart>
      <c:catAx>
        <c:axId val="267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480"/>
        <c:crosses val="autoZero"/>
        <c:auto val="1"/>
        <c:lblAlgn val="ctr"/>
        <c:lblOffset val="100"/>
        <c:noMultiLvlLbl val="0"/>
      </c:catAx>
      <c:valAx>
        <c:axId val="26723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5264"/>
        <c:axId val="267235656"/>
      </c:lineChart>
      <c:catAx>
        <c:axId val="26723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5656"/>
        <c:crosses val="autoZero"/>
        <c:auto val="1"/>
        <c:lblAlgn val="ctr"/>
        <c:lblOffset val="100"/>
        <c:noMultiLvlLbl val="0"/>
      </c:catAx>
      <c:valAx>
        <c:axId val="26723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32128"/>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128"/>
        <c:crosses val="autoZero"/>
        <c:auto val="1"/>
        <c:lblAlgn val="ctr"/>
        <c:lblOffset val="100"/>
        <c:noMultiLvlLbl val="0"/>
      </c:catAx>
      <c:valAx>
        <c:axId val="26723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496"/>
        <c:axId val="267237224"/>
      </c:lineChart>
      <c:catAx>
        <c:axId val="26724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7224"/>
        <c:crosses val="autoZero"/>
        <c:auto val="1"/>
        <c:lblAlgn val="ctr"/>
        <c:lblOffset val="100"/>
        <c:noMultiLvlLbl val="0"/>
      </c:catAx>
      <c:valAx>
        <c:axId val="26723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7616"/>
        <c:axId val="267238008"/>
      </c:lineChart>
      <c:catAx>
        <c:axId val="2672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8008"/>
        <c:crosses val="autoZero"/>
        <c:auto val="1"/>
        <c:lblAlgn val="ctr"/>
        <c:lblOffset val="100"/>
        <c:noMultiLvlLbl val="0"/>
      </c:catAx>
      <c:valAx>
        <c:axId val="26723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536"/>
        <c:axId val="267238792"/>
      </c:lineChart>
      <c:catAx>
        <c:axId val="26724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8792"/>
        <c:crosses val="autoZero"/>
        <c:auto val="1"/>
        <c:lblAlgn val="ctr"/>
        <c:lblOffset val="100"/>
        <c:noMultiLvlLbl val="0"/>
      </c:catAx>
      <c:valAx>
        <c:axId val="26723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9968"/>
        <c:axId val="267240360"/>
      </c:lineChart>
      <c:catAx>
        <c:axId val="26723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0360"/>
        <c:crosses val="autoZero"/>
        <c:auto val="1"/>
        <c:lblAlgn val="ctr"/>
        <c:lblOffset val="100"/>
        <c:noMultiLvlLbl val="0"/>
      </c:catAx>
      <c:valAx>
        <c:axId val="26724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712"/>
        <c:axId val="267243104"/>
      </c:lineChart>
      <c:catAx>
        <c:axId val="26724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104"/>
        <c:crosses val="autoZero"/>
        <c:auto val="1"/>
        <c:lblAlgn val="ctr"/>
        <c:lblOffset val="100"/>
        <c:noMultiLvlLbl val="0"/>
      </c:catAx>
      <c:valAx>
        <c:axId val="2672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912"/>
        <c:axId val="267233304"/>
      </c:lineChart>
      <c:catAx>
        <c:axId val="26723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3304"/>
        <c:crosses val="autoZero"/>
        <c:auto val="1"/>
        <c:lblAlgn val="ctr"/>
        <c:lblOffset val="100"/>
        <c:noMultiLvlLbl val="0"/>
      </c:catAx>
      <c:valAx>
        <c:axId val="26723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088"/>
        <c:axId val="267247024"/>
      </c:lineChart>
      <c:catAx>
        <c:axId val="26723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024"/>
        <c:crosses val="autoZero"/>
        <c:auto val="1"/>
        <c:lblAlgn val="ctr"/>
        <c:lblOffset val="100"/>
        <c:noMultiLvlLbl val="0"/>
      </c:catAx>
      <c:valAx>
        <c:axId val="2672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296"/>
        <c:axId val="267252512"/>
      </c:lineChart>
      <c:catAx>
        <c:axId val="26725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2512"/>
        <c:crosses val="autoZero"/>
        <c:auto val="1"/>
        <c:lblAlgn val="ctr"/>
        <c:lblOffset val="100"/>
        <c:noMultiLvlLbl val="0"/>
      </c:catAx>
      <c:valAx>
        <c:axId val="26725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5064"/>
        <c:axId val="267246240"/>
      </c:lineChart>
      <c:catAx>
        <c:axId val="26724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6240"/>
        <c:crosses val="autoZero"/>
        <c:auto val="1"/>
        <c:lblAlgn val="ctr"/>
        <c:lblOffset val="100"/>
        <c:noMultiLvlLbl val="0"/>
      </c:catAx>
      <c:valAx>
        <c:axId val="26724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040"/>
        <c:axId val="267248984"/>
      </c:lineChart>
      <c:catAx>
        <c:axId val="26725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984"/>
        <c:crosses val="autoZero"/>
        <c:auto val="1"/>
        <c:lblAlgn val="ctr"/>
        <c:lblOffset val="100"/>
        <c:noMultiLvlLbl val="0"/>
      </c:catAx>
      <c:valAx>
        <c:axId val="26724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904"/>
        <c:axId val="267245848"/>
      </c:lineChart>
      <c:catAx>
        <c:axId val="26725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848"/>
        <c:crosses val="autoZero"/>
        <c:auto val="1"/>
        <c:lblAlgn val="ctr"/>
        <c:lblOffset val="100"/>
        <c:noMultiLvlLbl val="0"/>
      </c:catAx>
      <c:valAx>
        <c:axId val="26724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808"/>
        <c:axId val="267253688"/>
      </c:lineChart>
      <c:catAx>
        <c:axId val="26724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688"/>
        <c:crosses val="autoZero"/>
        <c:auto val="1"/>
        <c:lblAlgn val="ctr"/>
        <c:lblOffset val="100"/>
        <c:noMultiLvlLbl val="0"/>
      </c:catAx>
      <c:valAx>
        <c:axId val="2672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080"/>
        <c:axId val="267248592"/>
      </c:lineChart>
      <c:catAx>
        <c:axId val="26725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592"/>
        <c:crosses val="autoZero"/>
        <c:auto val="1"/>
        <c:lblAlgn val="ctr"/>
        <c:lblOffset val="100"/>
        <c:noMultiLvlLbl val="0"/>
      </c:catAx>
      <c:valAx>
        <c:axId val="26724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9768"/>
        <c:axId val="267254472"/>
      </c:lineChart>
      <c:catAx>
        <c:axId val="26724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472"/>
        <c:crosses val="autoZero"/>
        <c:auto val="1"/>
        <c:lblAlgn val="ctr"/>
        <c:lblOffset val="100"/>
        <c:noMultiLvlLbl val="0"/>
      </c:catAx>
      <c:valAx>
        <c:axId val="26725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4864"/>
        <c:axId val="267255648"/>
      </c:lineChart>
      <c:catAx>
        <c:axId val="26725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5648"/>
        <c:crosses val="autoZero"/>
        <c:auto val="1"/>
        <c:lblAlgn val="ctr"/>
        <c:lblOffset val="100"/>
        <c:noMultiLvlLbl val="0"/>
      </c:catAx>
      <c:valAx>
        <c:axId val="26725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4280"/>
        <c:axId val="267250160"/>
      </c:lineChart>
      <c:catAx>
        <c:axId val="26724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160"/>
        <c:crosses val="autoZero"/>
        <c:auto val="1"/>
        <c:lblAlgn val="ctr"/>
        <c:lblOffset val="100"/>
        <c:noMultiLvlLbl val="0"/>
      </c:catAx>
      <c:valAx>
        <c:axId val="26725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552"/>
        <c:axId val="267250944"/>
      </c:lineChart>
      <c:catAx>
        <c:axId val="26725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944"/>
        <c:crosses val="autoZero"/>
        <c:auto val="1"/>
        <c:lblAlgn val="ctr"/>
        <c:lblOffset val="100"/>
        <c:noMultiLvlLbl val="0"/>
      </c:catAx>
      <c:valAx>
        <c:axId val="26725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6944"/>
        <c:axId val="483540472"/>
      </c:lineChart>
      <c:catAx>
        <c:axId val="48353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472"/>
        <c:crosses val="autoZero"/>
        <c:auto val="1"/>
        <c:lblAlgn val="ctr"/>
        <c:lblOffset val="100"/>
        <c:noMultiLvlLbl val="0"/>
      </c:catAx>
      <c:valAx>
        <c:axId val="4835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000"/>
        <c:axId val="483544392"/>
      </c:lineChart>
      <c:catAx>
        <c:axId val="48354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4392"/>
        <c:crosses val="autoZero"/>
        <c:auto val="1"/>
        <c:lblAlgn val="ctr"/>
        <c:lblOffset val="100"/>
        <c:noMultiLvlLbl val="0"/>
      </c:catAx>
      <c:valAx>
        <c:axId val="483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0080"/>
        <c:axId val="483534592"/>
      </c:lineChart>
      <c:catAx>
        <c:axId val="48354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4592"/>
        <c:crosses val="autoZero"/>
        <c:auto val="1"/>
        <c:lblAlgn val="ctr"/>
        <c:lblOffset val="100"/>
        <c:noMultiLvlLbl val="0"/>
      </c:catAx>
      <c:valAx>
        <c:axId val="48353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568"/>
        <c:axId val="483535376"/>
      </c:lineChart>
      <c:catAx>
        <c:axId val="48354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5376"/>
        <c:crosses val="autoZero"/>
        <c:auto val="1"/>
        <c:lblAlgn val="ctr"/>
        <c:lblOffset val="100"/>
        <c:noMultiLvlLbl val="0"/>
      </c:catAx>
      <c:valAx>
        <c:axId val="48353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4200"/>
        <c:axId val="483538120"/>
      </c:lineChart>
      <c:catAx>
        <c:axId val="48353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120"/>
        <c:crosses val="autoZero"/>
        <c:auto val="1"/>
        <c:lblAlgn val="ctr"/>
        <c:lblOffset val="100"/>
        <c:noMultiLvlLbl val="0"/>
      </c:catAx>
      <c:valAx>
        <c:axId val="48353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768"/>
        <c:axId val="483536552"/>
      </c:lineChart>
      <c:catAx>
        <c:axId val="48353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6552"/>
        <c:crosses val="autoZero"/>
        <c:auto val="1"/>
        <c:lblAlgn val="ctr"/>
        <c:lblOffset val="100"/>
        <c:noMultiLvlLbl val="0"/>
      </c:catAx>
      <c:valAx>
        <c:axId val="483536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8512"/>
        <c:axId val="483539296"/>
      </c:lineChart>
      <c:catAx>
        <c:axId val="48353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9296"/>
        <c:crosses val="autoZero"/>
        <c:auto val="1"/>
        <c:lblAlgn val="ctr"/>
        <c:lblOffset val="100"/>
        <c:noMultiLvlLbl val="0"/>
      </c:catAx>
      <c:valAx>
        <c:axId val="48353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2232"/>
        <c:axId val="483547136"/>
      </c:lineChart>
      <c:catAx>
        <c:axId val="48355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136"/>
        <c:crosses val="autoZero"/>
        <c:auto val="1"/>
        <c:lblAlgn val="ctr"/>
        <c:lblOffset val="100"/>
        <c:noMultiLvlLbl val="0"/>
      </c:catAx>
      <c:valAx>
        <c:axId val="48354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4584"/>
        <c:axId val="483551056"/>
      </c:lineChart>
      <c:catAx>
        <c:axId val="48355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056"/>
        <c:crosses val="autoZero"/>
        <c:auto val="1"/>
        <c:lblAlgn val="ctr"/>
        <c:lblOffset val="100"/>
        <c:noMultiLvlLbl val="0"/>
      </c:catAx>
      <c:valAx>
        <c:axId val="48355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2624"/>
        <c:axId val="483547528"/>
      </c:lineChart>
      <c:catAx>
        <c:axId val="48355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7528"/>
        <c:crosses val="autoZero"/>
        <c:auto val="1"/>
        <c:lblAlgn val="ctr"/>
        <c:lblOffset val="100"/>
        <c:noMultiLvlLbl val="0"/>
      </c:catAx>
      <c:valAx>
        <c:axId val="48354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5960"/>
        <c:axId val="483555368"/>
      </c:lineChart>
      <c:catAx>
        <c:axId val="48354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5368"/>
        <c:crosses val="autoZero"/>
        <c:auto val="1"/>
        <c:lblAlgn val="ctr"/>
        <c:lblOffset val="100"/>
        <c:noMultiLvlLbl val="0"/>
      </c:catAx>
      <c:valAx>
        <c:axId val="48355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920"/>
        <c:axId val="483555760"/>
      </c:lineChart>
      <c:catAx>
        <c:axId val="48354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5760"/>
        <c:crosses val="autoZero"/>
        <c:auto val="1"/>
        <c:lblAlgn val="ctr"/>
        <c:lblOffset val="100"/>
        <c:noMultiLvlLbl val="0"/>
      </c:catAx>
      <c:valAx>
        <c:axId val="48355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6744"/>
        <c:axId val="483546352"/>
      </c:lineChart>
      <c:catAx>
        <c:axId val="48354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6352"/>
        <c:crosses val="autoZero"/>
        <c:auto val="1"/>
        <c:lblAlgn val="ctr"/>
        <c:lblOffset val="100"/>
        <c:noMultiLvlLbl val="0"/>
      </c:catAx>
      <c:valAx>
        <c:axId val="48354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152"/>
        <c:axId val="483556936"/>
      </c:lineChart>
      <c:catAx>
        <c:axId val="48355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6936"/>
        <c:crosses val="autoZero"/>
        <c:auto val="1"/>
        <c:lblAlgn val="ctr"/>
        <c:lblOffset val="100"/>
        <c:noMultiLvlLbl val="0"/>
      </c:catAx>
      <c:valAx>
        <c:axId val="48355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7328"/>
        <c:axId val="483548704"/>
      </c:lineChart>
      <c:catAx>
        <c:axId val="48355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704"/>
        <c:crosses val="autoZero"/>
        <c:auto val="1"/>
        <c:lblAlgn val="ctr"/>
        <c:lblOffset val="100"/>
        <c:noMultiLvlLbl val="0"/>
      </c:catAx>
      <c:valAx>
        <c:axId val="48354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7720"/>
        <c:axId val="483558112"/>
      </c:lineChart>
      <c:catAx>
        <c:axId val="48355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8112"/>
        <c:crosses val="autoZero"/>
        <c:auto val="1"/>
        <c:lblAlgn val="ctr"/>
        <c:lblOffset val="100"/>
        <c:noMultiLvlLbl val="0"/>
      </c:catAx>
      <c:valAx>
        <c:axId val="48355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1840"/>
        <c:axId val="483549880"/>
      </c:lineChart>
      <c:catAx>
        <c:axId val="48355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880"/>
        <c:crosses val="autoZero"/>
        <c:auto val="1"/>
        <c:lblAlgn val="ctr"/>
        <c:lblOffset val="100"/>
        <c:noMultiLvlLbl val="0"/>
      </c:catAx>
      <c:valAx>
        <c:axId val="48354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0664"/>
        <c:axId val="483570264"/>
      </c:lineChart>
      <c:catAx>
        <c:axId val="483550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0264"/>
        <c:crosses val="autoZero"/>
        <c:auto val="1"/>
        <c:lblAlgn val="ctr"/>
        <c:lblOffset val="100"/>
        <c:noMultiLvlLbl val="0"/>
      </c:catAx>
      <c:valAx>
        <c:axId val="48357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0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520"/>
        <c:axId val="483560856"/>
      </c:lineChart>
      <c:catAx>
        <c:axId val="48356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0856"/>
        <c:crosses val="autoZero"/>
        <c:auto val="1"/>
        <c:lblAlgn val="ctr"/>
        <c:lblOffset val="100"/>
        <c:noMultiLvlLbl val="0"/>
      </c:catAx>
      <c:valAx>
        <c:axId val="48356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0656"/>
        <c:axId val="483563208"/>
      </c:lineChart>
      <c:catAx>
        <c:axId val="48357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3208"/>
        <c:crosses val="autoZero"/>
        <c:auto val="1"/>
        <c:lblAlgn val="ctr"/>
        <c:lblOffset val="100"/>
        <c:noMultiLvlLbl val="0"/>
      </c:catAx>
      <c:valAx>
        <c:axId val="48356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4384"/>
        <c:axId val="483569872"/>
      </c:lineChart>
      <c:catAx>
        <c:axId val="48356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872"/>
        <c:crosses val="autoZero"/>
        <c:auto val="1"/>
        <c:lblAlgn val="ctr"/>
        <c:lblOffset val="100"/>
        <c:noMultiLvlLbl val="0"/>
      </c:catAx>
      <c:valAx>
        <c:axId val="48356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896"/>
        <c:axId val="483561640"/>
      </c:lineChart>
      <c:catAx>
        <c:axId val="48355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640"/>
        <c:crosses val="autoZero"/>
        <c:auto val="1"/>
        <c:lblAlgn val="ctr"/>
        <c:lblOffset val="100"/>
        <c:noMultiLvlLbl val="0"/>
      </c:catAx>
      <c:valAx>
        <c:axId val="48356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8696"/>
        <c:axId val="483564776"/>
      </c:lineChart>
      <c:catAx>
        <c:axId val="48356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776"/>
        <c:crosses val="autoZero"/>
        <c:auto val="1"/>
        <c:lblAlgn val="ctr"/>
        <c:lblOffset val="100"/>
        <c:noMultiLvlLbl val="0"/>
      </c:catAx>
      <c:valAx>
        <c:axId val="48356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128"/>
        <c:axId val="483565952"/>
      </c:lineChart>
      <c:catAx>
        <c:axId val="48356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952"/>
        <c:crosses val="autoZero"/>
        <c:auto val="1"/>
        <c:lblAlgn val="ctr"/>
        <c:lblOffset val="100"/>
        <c:noMultiLvlLbl val="0"/>
      </c:catAx>
      <c:valAx>
        <c:axId val="48356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9680"/>
        <c:axId val="483569088"/>
      </c:lineChart>
      <c:catAx>
        <c:axId val="48355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088"/>
        <c:crosses val="autoZero"/>
        <c:auto val="1"/>
        <c:lblAlgn val="ctr"/>
        <c:lblOffset val="100"/>
        <c:noMultiLvlLbl val="0"/>
      </c:catAx>
      <c:valAx>
        <c:axId val="48356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480"/>
        <c:axId val="483561248"/>
      </c:lineChart>
      <c:catAx>
        <c:axId val="48356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1248"/>
        <c:crosses val="autoZero"/>
        <c:auto val="1"/>
        <c:lblAlgn val="ctr"/>
        <c:lblOffset val="100"/>
        <c:noMultiLvlLbl val="0"/>
      </c:catAx>
      <c:valAx>
        <c:axId val="48356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2816"/>
        <c:axId val="483562424"/>
      </c:lineChart>
      <c:catAx>
        <c:axId val="48356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424"/>
        <c:crosses val="autoZero"/>
        <c:auto val="1"/>
        <c:lblAlgn val="ctr"/>
        <c:lblOffset val="100"/>
        <c:noMultiLvlLbl val="0"/>
      </c:catAx>
      <c:valAx>
        <c:axId val="48356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168"/>
        <c:axId val="483565560"/>
      </c:lineChart>
      <c:catAx>
        <c:axId val="48356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560"/>
        <c:crosses val="autoZero"/>
        <c:auto val="1"/>
        <c:lblAlgn val="ctr"/>
        <c:lblOffset val="100"/>
        <c:noMultiLvlLbl val="0"/>
      </c:catAx>
      <c:valAx>
        <c:axId val="48356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400"/>
        <c:axId val="483571048"/>
      </c:lineChart>
      <c:catAx>
        <c:axId val="48357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048"/>
        <c:crosses val="autoZero"/>
        <c:auto val="1"/>
        <c:lblAlgn val="ctr"/>
        <c:lblOffset val="100"/>
        <c:noMultiLvlLbl val="0"/>
      </c:catAx>
      <c:valAx>
        <c:axId val="48357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2616"/>
        <c:axId val="483571832"/>
      </c:lineChart>
      <c:catAx>
        <c:axId val="48357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832"/>
        <c:crosses val="autoZero"/>
        <c:auto val="1"/>
        <c:lblAlgn val="ctr"/>
        <c:lblOffset val="100"/>
        <c:noMultiLvlLbl val="0"/>
      </c:catAx>
      <c:valAx>
        <c:axId val="48357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008"/>
        <c:axId val="483511072"/>
      </c:lineChart>
      <c:catAx>
        <c:axId val="48357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072"/>
        <c:crosses val="autoZero"/>
        <c:auto val="1"/>
        <c:lblAlgn val="ctr"/>
        <c:lblOffset val="100"/>
        <c:noMultiLvlLbl val="0"/>
      </c:catAx>
      <c:valAx>
        <c:axId val="48351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288"/>
        <c:axId val="483512640"/>
      </c:lineChart>
      <c:catAx>
        <c:axId val="48351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2640"/>
        <c:crosses val="autoZero"/>
        <c:auto val="1"/>
        <c:lblAlgn val="ctr"/>
        <c:lblOffset val="100"/>
        <c:noMultiLvlLbl val="0"/>
      </c:catAx>
      <c:valAx>
        <c:axId val="48351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992"/>
        <c:axId val="483510680"/>
      </c:lineChart>
      <c:catAx>
        <c:axId val="48351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0680"/>
        <c:crosses val="autoZero"/>
        <c:auto val="1"/>
        <c:lblAlgn val="ctr"/>
        <c:lblOffset val="100"/>
        <c:noMultiLvlLbl val="0"/>
      </c:catAx>
      <c:valAx>
        <c:axId val="48351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856"/>
        <c:axId val="483513032"/>
      </c:lineChart>
      <c:catAx>
        <c:axId val="48351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032"/>
        <c:crosses val="autoZero"/>
        <c:auto val="1"/>
        <c:lblAlgn val="ctr"/>
        <c:lblOffset val="100"/>
        <c:noMultiLvlLbl val="0"/>
      </c:catAx>
      <c:valAx>
        <c:axId val="48351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424"/>
        <c:axId val="483515384"/>
      </c:lineChart>
      <c:catAx>
        <c:axId val="48351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5384"/>
        <c:crosses val="autoZero"/>
        <c:auto val="1"/>
        <c:lblAlgn val="ctr"/>
        <c:lblOffset val="100"/>
        <c:noMultiLvlLbl val="0"/>
      </c:catAx>
      <c:valAx>
        <c:axId val="48351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0088"/>
        <c:axId val="483509896"/>
      </c:lineChart>
      <c:catAx>
        <c:axId val="483520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9896"/>
        <c:crosses val="autoZero"/>
        <c:auto val="1"/>
        <c:lblAlgn val="ctr"/>
        <c:lblOffset val="100"/>
        <c:noMultiLvlLbl val="0"/>
      </c:catAx>
      <c:valAx>
        <c:axId val="48350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0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696"/>
        <c:axId val="483516168"/>
      </c:lineChart>
      <c:catAx>
        <c:axId val="48351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168"/>
        <c:crosses val="autoZero"/>
        <c:auto val="1"/>
        <c:lblAlgn val="ctr"/>
        <c:lblOffset val="100"/>
        <c:noMultiLvlLbl val="0"/>
      </c:catAx>
      <c:valAx>
        <c:axId val="48351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5776"/>
        <c:axId val="483514208"/>
      </c:lineChart>
      <c:catAx>
        <c:axId val="48351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208"/>
        <c:crosses val="autoZero"/>
        <c:auto val="1"/>
        <c:lblAlgn val="ctr"/>
        <c:lblOffset val="100"/>
        <c:noMultiLvlLbl val="0"/>
      </c:catAx>
      <c:valAx>
        <c:axId val="48351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600"/>
        <c:axId val="483516560"/>
      </c:lineChart>
      <c:catAx>
        <c:axId val="48351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560"/>
        <c:crosses val="autoZero"/>
        <c:auto val="1"/>
        <c:lblAlgn val="ctr"/>
        <c:lblOffset val="100"/>
        <c:noMultiLvlLbl val="0"/>
      </c:catAx>
      <c:valAx>
        <c:axId val="48351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7736"/>
        <c:axId val="483518128"/>
      </c:lineChart>
      <c:catAx>
        <c:axId val="48351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128"/>
        <c:crosses val="autoZero"/>
        <c:auto val="1"/>
        <c:lblAlgn val="ctr"/>
        <c:lblOffset val="100"/>
        <c:noMultiLvlLbl val="0"/>
      </c:catAx>
      <c:valAx>
        <c:axId val="48351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08328"/>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08328"/>
        <c:crosses val="autoZero"/>
        <c:auto val="1"/>
        <c:lblAlgn val="ctr"/>
        <c:lblOffset val="100"/>
        <c:noMultiLvlLbl val="0"/>
      </c:catAx>
      <c:valAx>
        <c:axId val="48350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024"/>
        <c:axId val="483525576"/>
      </c:lineChart>
      <c:catAx>
        <c:axId val="48353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576"/>
        <c:crosses val="autoZero"/>
        <c:auto val="1"/>
        <c:lblAlgn val="ctr"/>
        <c:lblOffset val="100"/>
        <c:noMultiLvlLbl val="0"/>
      </c:catAx>
      <c:valAx>
        <c:axId val="48352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3616"/>
        <c:axId val="483530280"/>
      </c:lineChart>
      <c:catAx>
        <c:axId val="48352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0280"/>
        <c:crosses val="autoZero"/>
        <c:auto val="1"/>
        <c:lblAlgn val="ctr"/>
        <c:lblOffset val="100"/>
        <c:noMultiLvlLbl val="0"/>
      </c:catAx>
      <c:valAx>
        <c:axId val="48353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792"/>
        <c:axId val="483527928"/>
      </c:lineChart>
      <c:catAx>
        <c:axId val="48352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928"/>
        <c:crosses val="autoZero"/>
        <c:auto val="1"/>
        <c:lblAlgn val="ctr"/>
        <c:lblOffset val="100"/>
        <c:noMultiLvlLbl val="0"/>
      </c:catAx>
      <c:valAx>
        <c:axId val="48352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496"/>
        <c:axId val="483524008"/>
      </c:lineChart>
      <c:catAx>
        <c:axId val="48352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4008"/>
        <c:crosses val="autoZero"/>
        <c:auto val="1"/>
        <c:lblAlgn val="ctr"/>
        <c:lblOffset val="100"/>
        <c:noMultiLvlLbl val="0"/>
      </c:catAx>
      <c:valAx>
        <c:axId val="48352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712"/>
        <c:axId val="483525968"/>
      </c:lineChart>
      <c:catAx>
        <c:axId val="48352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968"/>
        <c:crosses val="autoZero"/>
        <c:auto val="1"/>
        <c:lblAlgn val="ctr"/>
        <c:lblOffset val="100"/>
        <c:noMultiLvlLbl val="0"/>
      </c:catAx>
      <c:valAx>
        <c:axId val="48352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1656"/>
        <c:axId val="483521264"/>
      </c:lineChart>
      <c:catAx>
        <c:axId val="48352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1264"/>
        <c:crosses val="autoZero"/>
        <c:auto val="1"/>
        <c:lblAlgn val="ctr"/>
        <c:lblOffset val="100"/>
        <c:noMultiLvlLbl val="0"/>
      </c:catAx>
      <c:valAx>
        <c:axId val="48352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1848"/>
        <c:axId val="483527536"/>
      </c:lineChart>
      <c:catAx>
        <c:axId val="483531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536"/>
        <c:crosses val="autoZero"/>
        <c:auto val="1"/>
        <c:lblAlgn val="ctr"/>
        <c:lblOffset val="100"/>
        <c:noMultiLvlLbl val="0"/>
      </c:catAx>
      <c:valAx>
        <c:axId val="48352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1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048"/>
        <c:axId val="483528320"/>
      </c:lineChart>
      <c:catAx>
        <c:axId val="48352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320"/>
        <c:crosses val="autoZero"/>
        <c:auto val="1"/>
        <c:lblAlgn val="ctr"/>
        <c:lblOffset val="100"/>
        <c:noMultiLvlLbl val="0"/>
      </c:catAx>
      <c:valAx>
        <c:axId val="48352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888"/>
        <c:axId val="483527144"/>
      </c:lineChart>
      <c:catAx>
        <c:axId val="48352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144"/>
        <c:crosses val="autoZero"/>
        <c:auto val="1"/>
        <c:lblAlgn val="ctr"/>
        <c:lblOffset val="100"/>
        <c:noMultiLvlLbl val="0"/>
      </c:catAx>
      <c:valAx>
        <c:axId val="48352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2240"/>
        <c:axId val="483522832"/>
      </c:lineChart>
      <c:catAx>
        <c:axId val="48353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832"/>
        <c:crosses val="autoZero"/>
        <c:auto val="1"/>
        <c:lblAlgn val="ctr"/>
        <c:lblOffset val="100"/>
        <c:noMultiLvlLbl val="0"/>
      </c:catAx>
      <c:valAx>
        <c:axId val="483522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4400"/>
        <c:axId val="263107296"/>
      </c:lineChart>
      <c:catAx>
        <c:axId val="48352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296"/>
        <c:crosses val="autoZero"/>
        <c:auto val="1"/>
        <c:lblAlgn val="ctr"/>
        <c:lblOffset val="100"/>
        <c:noMultiLvlLbl val="0"/>
      </c:catAx>
      <c:valAx>
        <c:axId val="263107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5728"/>
        <c:axId val="263107688"/>
      </c:lineChart>
      <c:catAx>
        <c:axId val="263105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688"/>
        <c:crosses val="autoZero"/>
        <c:auto val="1"/>
        <c:lblAlgn val="ctr"/>
        <c:lblOffset val="100"/>
        <c:noMultiLvlLbl val="0"/>
      </c:catAx>
      <c:valAx>
        <c:axId val="26310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5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864"/>
        <c:axId val="263102200"/>
      </c:lineChart>
      <c:catAx>
        <c:axId val="26310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2200"/>
        <c:crosses val="autoZero"/>
        <c:auto val="1"/>
        <c:lblAlgn val="ctr"/>
        <c:lblOffset val="100"/>
        <c:noMultiLvlLbl val="0"/>
      </c:catAx>
      <c:valAx>
        <c:axId val="263102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3768"/>
        <c:axId val="263104160"/>
      </c:lineChart>
      <c:catAx>
        <c:axId val="26310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4160"/>
        <c:crosses val="autoZero"/>
        <c:auto val="1"/>
        <c:lblAlgn val="ctr"/>
        <c:lblOffset val="100"/>
        <c:noMultiLvlLbl val="0"/>
      </c:catAx>
      <c:valAx>
        <c:axId val="26310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123123608"/>
        <c:axId val="123122432"/>
      </c:lineChart>
      <c:catAx>
        <c:axId val="12312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2432"/>
        <c:crosses val="autoZero"/>
        <c:auto val="1"/>
        <c:lblAlgn val="ctr"/>
        <c:lblOffset val="100"/>
        <c:noMultiLvlLbl val="0"/>
      </c:catAx>
      <c:valAx>
        <c:axId val="12312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864"/>
        <c:axId val="157474560"/>
      </c:lineChart>
      <c:catAx>
        <c:axId val="12312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4560"/>
        <c:crosses val="autoZero"/>
        <c:auto val="1"/>
        <c:lblAlgn val="ctr"/>
        <c:lblOffset val="100"/>
        <c:noMultiLvlLbl val="0"/>
      </c:catAx>
      <c:valAx>
        <c:axId val="15747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6840"/>
        <c:axId val="683017824"/>
      </c:lineChart>
      <c:catAx>
        <c:axId val="68302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17824"/>
        <c:crosses val="autoZero"/>
        <c:auto val="1"/>
        <c:lblAlgn val="ctr"/>
        <c:lblOffset val="100"/>
        <c:noMultiLvlLbl val="0"/>
      </c:catAx>
      <c:valAx>
        <c:axId val="68301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2920"/>
        <c:axId val="683020568"/>
      </c:lineChart>
      <c:catAx>
        <c:axId val="6830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0568"/>
        <c:crosses val="autoZero"/>
        <c:auto val="1"/>
        <c:lblAlgn val="ctr"/>
        <c:lblOffset val="100"/>
        <c:noMultiLvlLbl val="0"/>
      </c:catAx>
      <c:valAx>
        <c:axId val="68302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-6107.6313304621208</c:v>
                </c:pt>
                <c:pt idx="1">
                  <c:v>28686.870808347801</c:v>
                </c:pt>
                <c:pt idx="2">
                  <c:v>37573.559567111806</c:v>
                </c:pt>
                <c:pt idx="3">
                  <c:v>35916.866680333362</c:v>
                </c:pt>
                <c:pt idx="4">
                  <c:v>34804.305864624243</c:v>
                </c:pt>
                <c:pt idx="5">
                  <c:v>33708.925357583634</c:v>
                </c:pt>
                <c:pt idx="6">
                  <c:v>32632.401940601652</c:v>
                </c:pt>
                <c:pt idx="7">
                  <c:v>25780.759464416562</c:v>
                </c:pt>
                <c:pt idx="8">
                  <c:v>24447.335954547914</c:v>
                </c:pt>
                <c:pt idx="9">
                  <c:v>23670.974758276381</c:v>
                </c:pt>
                <c:pt idx="10">
                  <c:v>22908.579414368633</c:v>
                </c:pt>
                <c:pt idx="11">
                  <c:v>22161.080284985313</c:v>
                </c:pt>
                <c:pt idx="12">
                  <c:v>21429.240398696133</c:v>
                </c:pt>
                <c:pt idx="13">
                  <c:v>20713.673444906468</c:v>
                </c:pt>
                <c:pt idx="14">
                  <c:v>20014.860075437926</c:v>
                </c:pt>
                <c:pt idx="15">
                  <c:v>19333.162664037776</c:v>
                </c:pt>
                <c:pt idx="16">
                  <c:v>18668.838661526865</c:v>
                </c:pt>
                <c:pt idx="17">
                  <c:v>18022.052672344871</c:v>
                </c:pt>
                <c:pt idx="18">
                  <c:v>17392.887367320389</c:v>
                </c:pt>
                <c:pt idx="19">
                  <c:v>16890.028927201951</c:v>
                </c:pt>
                <c:pt idx="20">
                  <c:v>16275.857602979155</c:v>
                </c:pt>
                <c:pt idx="21">
                  <c:v>15681.637708255495</c:v>
                </c:pt>
                <c:pt idx="22">
                  <c:v>15106.950471765593</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-511023.79555459035</c:v>
                </c:pt>
                <c:pt idx="1">
                  <c:v>-482336.92474624253</c:v>
                </c:pt>
                <c:pt idx="2">
                  <c:v>-444763.36517913069</c:v>
                </c:pt>
                <c:pt idx="3">
                  <c:v>-408846.4984987973</c:v>
                </c:pt>
                <c:pt idx="4">
                  <c:v>-374042.19263417309</c:v>
                </c:pt>
                <c:pt idx="5">
                  <c:v>-340333.26727658947</c:v>
                </c:pt>
                <c:pt idx="6">
                  <c:v>-307700.86533598782</c:v>
                </c:pt>
                <c:pt idx="7">
                  <c:v>-281920.10587157129</c:v>
                </c:pt>
                <c:pt idx="8">
                  <c:v>-257472.76991702337</c:v>
                </c:pt>
                <c:pt idx="9">
                  <c:v>-233801.795158747</c:v>
                </c:pt>
                <c:pt idx="10">
                  <c:v>-210893.21574437837</c:v>
                </c:pt>
                <c:pt idx="11">
                  <c:v>-188732.13545939306</c:v>
                </c:pt>
                <c:pt idx="12">
                  <c:v>-167302.89506069693</c:v>
                </c:pt>
                <c:pt idx="13">
                  <c:v>-146589.22161579045</c:v>
                </c:pt>
                <c:pt idx="14">
                  <c:v>-126574.36154035252</c:v>
                </c:pt>
                <c:pt idx="15">
                  <c:v>-107241.19887631474</c:v>
                </c:pt>
                <c:pt idx="16">
                  <c:v>-88572.36021478787</c:v>
                </c:pt>
                <c:pt idx="17">
                  <c:v>-70550.307542442999</c:v>
                </c:pt>
                <c:pt idx="18">
                  <c:v>-53157.420175122606</c:v>
                </c:pt>
                <c:pt idx="19">
                  <c:v>-36267.391247920656</c:v>
                </c:pt>
                <c:pt idx="20">
                  <c:v>-19991.533644941501</c:v>
                </c:pt>
                <c:pt idx="21">
                  <c:v>-4309.8959366860054</c:v>
                </c:pt>
                <c:pt idx="22">
                  <c:v>10797.054535079587</c:v>
                </c:pt>
              </c:numCache>
            </c:numRef>
          </c:val>
          <c:smooth val="0"/>
        </c:ser>
        <c:dLbls>
          <c:showLegendKey val="0"/>
          <c:showVal val="0"/>
          <c:showCatName val="0"/>
          <c:showSerName val="0"/>
          <c:showPercent val="0"/>
          <c:showBubbleSize val="0"/>
        </c:dLbls>
        <c:smooth val="0"/>
        <c:axId val="683024488"/>
        <c:axId val="683026056"/>
      </c:lineChart>
      <c:catAx>
        <c:axId val="68302448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6056"/>
        <c:crosses val="autoZero"/>
        <c:auto val="1"/>
        <c:lblAlgn val="ctr"/>
        <c:lblOffset val="100"/>
        <c:noMultiLvlLbl val="0"/>
      </c:catAx>
      <c:valAx>
        <c:axId val="68302605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448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1744"/>
        <c:axId val="683027232"/>
      </c:lineChart>
      <c:catAx>
        <c:axId val="6830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7232"/>
        <c:crosses val="autoZero"/>
        <c:auto val="1"/>
        <c:lblAlgn val="ctr"/>
        <c:lblOffset val="100"/>
        <c:noMultiLvlLbl val="0"/>
      </c:catAx>
      <c:valAx>
        <c:axId val="68302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3312"/>
        <c:axId val="683021352"/>
      </c:lineChart>
      <c:catAx>
        <c:axId val="68302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1352"/>
        <c:crosses val="autoZero"/>
        <c:auto val="1"/>
        <c:lblAlgn val="ctr"/>
        <c:lblOffset val="100"/>
        <c:noMultiLvlLbl val="0"/>
      </c:catAx>
      <c:valAx>
        <c:axId val="6830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17040"/>
        <c:axId val="683025272"/>
      </c:lineChart>
      <c:catAx>
        <c:axId val="6830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5272"/>
        <c:crosses val="autoZero"/>
        <c:auto val="1"/>
        <c:lblAlgn val="ctr"/>
        <c:lblOffset val="100"/>
        <c:noMultiLvlLbl val="0"/>
      </c:catAx>
      <c:valAx>
        <c:axId val="68302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1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18608"/>
        <c:axId val="683019000"/>
      </c:lineChart>
      <c:catAx>
        <c:axId val="6830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19000"/>
        <c:crosses val="autoZero"/>
        <c:auto val="1"/>
        <c:lblAlgn val="ctr"/>
        <c:lblOffset val="100"/>
        <c:noMultiLvlLbl val="0"/>
      </c:catAx>
      <c:valAx>
        <c:axId val="6830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2136"/>
        <c:axId val="683022528"/>
      </c:lineChart>
      <c:catAx>
        <c:axId val="68302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2528"/>
        <c:crosses val="autoZero"/>
        <c:auto val="1"/>
        <c:lblAlgn val="ctr"/>
        <c:lblOffset val="100"/>
        <c:noMultiLvlLbl val="0"/>
      </c:catAx>
      <c:valAx>
        <c:axId val="68302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7624"/>
        <c:axId val="683025664"/>
      </c:lineChart>
      <c:catAx>
        <c:axId val="68302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5664"/>
        <c:crosses val="autoZero"/>
        <c:auto val="1"/>
        <c:lblAlgn val="ctr"/>
        <c:lblOffset val="100"/>
        <c:noMultiLvlLbl val="0"/>
      </c:catAx>
      <c:valAx>
        <c:axId val="68302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6448"/>
        <c:axId val="683024880"/>
      </c:lineChart>
      <c:catAx>
        <c:axId val="68302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4880"/>
        <c:crosses val="autoZero"/>
        <c:auto val="1"/>
        <c:lblAlgn val="ctr"/>
        <c:lblOffset val="100"/>
        <c:noMultiLvlLbl val="0"/>
      </c:catAx>
      <c:valAx>
        <c:axId val="68302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8016"/>
        <c:axId val="683028408"/>
      </c:lineChart>
      <c:catAx>
        <c:axId val="68302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28408"/>
        <c:crosses val="autoZero"/>
        <c:auto val="1"/>
        <c:lblAlgn val="ctr"/>
        <c:lblOffset val="100"/>
        <c:noMultiLvlLbl val="0"/>
      </c:catAx>
      <c:valAx>
        <c:axId val="68302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0560"/>
        <c:axId val="683030368"/>
      </c:lineChart>
      <c:catAx>
        <c:axId val="68304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0368"/>
        <c:crosses val="autoZero"/>
        <c:auto val="1"/>
        <c:lblAlgn val="ctr"/>
        <c:lblOffset val="100"/>
        <c:noMultiLvlLbl val="0"/>
      </c:catAx>
      <c:valAx>
        <c:axId val="68303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9976"/>
        <c:axId val="683033112"/>
      </c:lineChart>
      <c:catAx>
        <c:axId val="68302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3112"/>
        <c:crosses val="autoZero"/>
        <c:auto val="1"/>
        <c:lblAlgn val="ctr"/>
        <c:lblOffset val="100"/>
        <c:noMultiLvlLbl val="0"/>
      </c:catAx>
      <c:valAx>
        <c:axId val="68303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1544"/>
        <c:axId val="683038208"/>
      </c:lineChart>
      <c:catAx>
        <c:axId val="68303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8208"/>
        <c:crosses val="autoZero"/>
        <c:auto val="1"/>
        <c:lblAlgn val="ctr"/>
        <c:lblOffset val="100"/>
        <c:noMultiLvlLbl val="0"/>
      </c:catAx>
      <c:valAx>
        <c:axId val="68303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3504"/>
        <c:axId val="683035856"/>
      </c:lineChart>
      <c:catAx>
        <c:axId val="68303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5856"/>
        <c:crosses val="autoZero"/>
        <c:auto val="1"/>
        <c:lblAlgn val="ctr"/>
        <c:lblOffset val="100"/>
        <c:noMultiLvlLbl val="0"/>
      </c:catAx>
      <c:valAx>
        <c:axId val="68303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8800"/>
        <c:axId val="683040952"/>
      </c:lineChart>
      <c:catAx>
        <c:axId val="68302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0952"/>
        <c:crosses val="autoZero"/>
        <c:auto val="1"/>
        <c:lblAlgn val="ctr"/>
        <c:lblOffset val="100"/>
        <c:noMultiLvlLbl val="0"/>
      </c:catAx>
      <c:valAx>
        <c:axId val="68304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3896"/>
        <c:axId val="683040168"/>
      </c:lineChart>
      <c:catAx>
        <c:axId val="68303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0168"/>
        <c:crosses val="autoZero"/>
        <c:auto val="1"/>
        <c:lblAlgn val="ctr"/>
        <c:lblOffset val="100"/>
        <c:noMultiLvlLbl val="0"/>
      </c:catAx>
      <c:valAx>
        <c:axId val="68304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6640"/>
        <c:axId val="683034288"/>
      </c:lineChart>
      <c:catAx>
        <c:axId val="68303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4288"/>
        <c:crosses val="autoZero"/>
        <c:auto val="1"/>
        <c:lblAlgn val="ctr"/>
        <c:lblOffset val="100"/>
        <c:noMultiLvlLbl val="0"/>
      </c:catAx>
      <c:valAx>
        <c:axId val="68303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29192"/>
        <c:axId val="683038600"/>
      </c:lineChart>
      <c:catAx>
        <c:axId val="68302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8600"/>
        <c:crosses val="autoZero"/>
        <c:auto val="1"/>
        <c:lblAlgn val="ctr"/>
        <c:lblOffset val="100"/>
        <c:noMultiLvlLbl val="0"/>
      </c:catAx>
      <c:valAx>
        <c:axId val="683038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2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2328"/>
        <c:axId val="683030760"/>
      </c:lineChart>
      <c:catAx>
        <c:axId val="68303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0760"/>
        <c:crosses val="autoZero"/>
        <c:auto val="1"/>
        <c:lblAlgn val="ctr"/>
        <c:lblOffset val="100"/>
        <c:noMultiLvlLbl val="0"/>
      </c:catAx>
      <c:valAx>
        <c:axId val="68303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5072"/>
        <c:axId val="683036248"/>
      </c:lineChart>
      <c:catAx>
        <c:axId val="68303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36248"/>
        <c:crosses val="autoZero"/>
        <c:auto val="1"/>
        <c:lblAlgn val="ctr"/>
        <c:lblOffset val="100"/>
        <c:noMultiLvlLbl val="0"/>
      </c:catAx>
      <c:valAx>
        <c:axId val="68303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37816"/>
        <c:axId val="683045264"/>
      </c:lineChart>
      <c:catAx>
        <c:axId val="68303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5264"/>
        <c:crosses val="autoZero"/>
        <c:auto val="1"/>
        <c:lblAlgn val="ctr"/>
        <c:lblOffset val="100"/>
        <c:noMultiLvlLbl val="0"/>
      </c:catAx>
      <c:valAx>
        <c:axId val="68304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3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5656"/>
        <c:axId val="683046048"/>
      </c:lineChart>
      <c:catAx>
        <c:axId val="68304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6048"/>
        <c:crosses val="autoZero"/>
        <c:auto val="1"/>
        <c:lblAlgn val="ctr"/>
        <c:lblOffset val="100"/>
        <c:noMultiLvlLbl val="0"/>
      </c:catAx>
      <c:valAx>
        <c:axId val="68304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7224"/>
        <c:axId val="683046440"/>
      </c:lineChart>
      <c:catAx>
        <c:axId val="68304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6440"/>
        <c:crosses val="autoZero"/>
        <c:auto val="1"/>
        <c:lblAlgn val="ctr"/>
        <c:lblOffset val="100"/>
        <c:noMultiLvlLbl val="0"/>
      </c:catAx>
      <c:valAx>
        <c:axId val="68304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4480"/>
        <c:axId val="683044872"/>
      </c:lineChart>
      <c:catAx>
        <c:axId val="68304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4872"/>
        <c:crosses val="autoZero"/>
        <c:auto val="1"/>
        <c:lblAlgn val="ctr"/>
        <c:lblOffset val="100"/>
        <c:noMultiLvlLbl val="0"/>
      </c:catAx>
      <c:valAx>
        <c:axId val="68304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1344"/>
        <c:axId val="683048008"/>
      </c:lineChart>
      <c:catAx>
        <c:axId val="68304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8008"/>
        <c:crosses val="autoZero"/>
        <c:auto val="1"/>
        <c:lblAlgn val="ctr"/>
        <c:lblOffset val="100"/>
        <c:noMultiLvlLbl val="0"/>
      </c:catAx>
      <c:valAx>
        <c:axId val="68304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1736"/>
        <c:axId val="683042128"/>
      </c:lineChart>
      <c:catAx>
        <c:axId val="68304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2128"/>
        <c:crosses val="autoZero"/>
        <c:auto val="1"/>
        <c:lblAlgn val="ctr"/>
        <c:lblOffset val="100"/>
        <c:noMultiLvlLbl val="0"/>
      </c:catAx>
      <c:valAx>
        <c:axId val="68304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042912"/>
        <c:axId val="683043304"/>
      </c:lineChart>
      <c:catAx>
        <c:axId val="68304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043304"/>
        <c:crosses val="autoZero"/>
        <c:auto val="1"/>
        <c:lblAlgn val="ctr"/>
        <c:lblOffset val="100"/>
        <c:noMultiLvlLbl val="0"/>
      </c:catAx>
      <c:valAx>
        <c:axId val="68304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04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6832"/>
        <c:axId val="754719776"/>
      </c:lineChart>
      <c:catAx>
        <c:axId val="75472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19776"/>
        <c:crosses val="autoZero"/>
        <c:auto val="1"/>
        <c:lblAlgn val="ctr"/>
        <c:lblOffset val="100"/>
        <c:noMultiLvlLbl val="0"/>
      </c:catAx>
      <c:valAx>
        <c:axId val="75471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8792"/>
        <c:axId val="754726440"/>
      </c:lineChart>
      <c:catAx>
        <c:axId val="75472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6440"/>
        <c:crosses val="autoZero"/>
        <c:auto val="1"/>
        <c:lblAlgn val="ctr"/>
        <c:lblOffset val="100"/>
        <c:noMultiLvlLbl val="0"/>
      </c:catAx>
      <c:valAx>
        <c:axId val="75472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8600"/>
        <c:axId val="754727224"/>
      </c:lineChart>
      <c:catAx>
        <c:axId val="75471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7224"/>
        <c:crosses val="autoZero"/>
        <c:auto val="1"/>
        <c:lblAlgn val="ctr"/>
        <c:lblOffset val="100"/>
        <c:noMultiLvlLbl val="0"/>
      </c:catAx>
      <c:valAx>
        <c:axId val="75472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9184"/>
        <c:axId val="754725264"/>
      </c:lineChart>
      <c:catAx>
        <c:axId val="75472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5264"/>
        <c:crosses val="autoZero"/>
        <c:auto val="1"/>
        <c:lblAlgn val="ctr"/>
        <c:lblOffset val="100"/>
        <c:noMultiLvlLbl val="0"/>
      </c:catAx>
      <c:valAx>
        <c:axId val="75472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8992"/>
        <c:axId val="754720168"/>
      </c:lineChart>
      <c:catAx>
        <c:axId val="75471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0168"/>
        <c:crosses val="autoZero"/>
        <c:auto val="1"/>
        <c:lblAlgn val="ctr"/>
        <c:lblOffset val="100"/>
        <c:noMultiLvlLbl val="0"/>
      </c:catAx>
      <c:valAx>
        <c:axId val="75472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7616"/>
        <c:axId val="754725656"/>
      </c:lineChart>
      <c:catAx>
        <c:axId val="75472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5656"/>
        <c:crosses val="autoZero"/>
        <c:auto val="1"/>
        <c:lblAlgn val="ctr"/>
        <c:lblOffset val="100"/>
        <c:noMultiLvlLbl val="0"/>
      </c:catAx>
      <c:valAx>
        <c:axId val="75472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9384"/>
        <c:axId val="754721344"/>
      </c:lineChart>
      <c:catAx>
        <c:axId val="75471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1344"/>
        <c:crosses val="autoZero"/>
        <c:auto val="1"/>
        <c:lblAlgn val="ctr"/>
        <c:lblOffset val="100"/>
        <c:noMultiLvlLbl val="0"/>
      </c:catAx>
      <c:valAx>
        <c:axId val="75472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7816"/>
        <c:axId val="754724872"/>
      </c:lineChart>
      <c:catAx>
        <c:axId val="75471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4872"/>
        <c:crosses val="autoZero"/>
        <c:auto val="1"/>
        <c:lblAlgn val="ctr"/>
        <c:lblOffset val="100"/>
        <c:noMultiLvlLbl val="0"/>
      </c:catAx>
      <c:valAx>
        <c:axId val="75472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8208"/>
        <c:axId val="754722128"/>
      </c:lineChart>
      <c:catAx>
        <c:axId val="75471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2128"/>
        <c:crosses val="autoZero"/>
        <c:auto val="1"/>
        <c:lblAlgn val="ctr"/>
        <c:lblOffset val="100"/>
        <c:noMultiLvlLbl val="0"/>
      </c:catAx>
      <c:valAx>
        <c:axId val="75472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2520"/>
        <c:axId val="754723304"/>
      </c:lineChart>
      <c:catAx>
        <c:axId val="75472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3304"/>
        <c:crosses val="autoZero"/>
        <c:auto val="1"/>
        <c:lblAlgn val="ctr"/>
        <c:lblOffset val="100"/>
        <c:noMultiLvlLbl val="0"/>
      </c:catAx>
      <c:valAx>
        <c:axId val="75472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28400"/>
        <c:axId val="754735456"/>
      </c:lineChart>
      <c:catAx>
        <c:axId val="75472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5456"/>
        <c:crosses val="autoZero"/>
        <c:auto val="1"/>
        <c:lblAlgn val="ctr"/>
        <c:lblOffset val="100"/>
        <c:noMultiLvlLbl val="0"/>
      </c:catAx>
      <c:valAx>
        <c:axId val="75473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2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3888"/>
        <c:axId val="754729576"/>
      </c:lineChart>
      <c:catAx>
        <c:axId val="75473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9576"/>
        <c:crosses val="autoZero"/>
        <c:auto val="1"/>
        <c:lblAlgn val="ctr"/>
        <c:lblOffset val="100"/>
        <c:noMultiLvlLbl val="0"/>
      </c:catAx>
      <c:valAx>
        <c:axId val="75472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2712"/>
        <c:axId val="754735848"/>
      </c:lineChart>
      <c:catAx>
        <c:axId val="75473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5848"/>
        <c:crosses val="autoZero"/>
        <c:auto val="1"/>
        <c:lblAlgn val="ctr"/>
        <c:lblOffset val="100"/>
        <c:noMultiLvlLbl val="0"/>
      </c:catAx>
      <c:valAx>
        <c:axId val="75473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0752"/>
        <c:axId val="754729968"/>
      </c:lineChart>
      <c:catAx>
        <c:axId val="75473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29968"/>
        <c:crosses val="autoZero"/>
        <c:auto val="1"/>
        <c:lblAlgn val="ctr"/>
        <c:lblOffset val="100"/>
        <c:noMultiLvlLbl val="0"/>
      </c:catAx>
      <c:valAx>
        <c:axId val="75472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3496"/>
        <c:axId val="754731144"/>
      </c:lineChart>
      <c:catAx>
        <c:axId val="75473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1144"/>
        <c:crosses val="autoZero"/>
        <c:auto val="1"/>
        <c:lblAlgn val="ctr"/>
        <c:lblOffset val="100"/>
        <c:noMultiLvlLbl val="0"/>
      </c:catAx>
      <c:valAx>
        <c:axId val="75473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1536"/>
        <c:axId val="754733104"/>
      </c:lineChart>
      <c:catAx>
        <c:axId val="75473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3104"/>
        <c:crosses val="autoZero"/>
        <c:auto val="1"/>
        <c:lblAlgn val="ctr"/>
        <c:lblOffset val="100"/>
        <c:noMultiLvlLbl val="0"/>
      </c:catAx>
      <c:valAx>
        <c:axId val="75473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32320"/>
        <c:axId val="754735064"/>
      </c:lineChart>
      <c:catAx>
        <c:axId val="75473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35064"/>
        <c:crosses val="autoZero"/>
        <c:auto val="1"/>
        <c:lblAlgn val="ctr"/>
        <c:lblOffset val="100"/>
        <c:noMultiLvlLbl val="0"/>
      </c:catAx>
      <c:valAx>
        <c:axId val="75473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3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713112"/>
        <c:axId val="754706448"/>
      </c:lineChart>
      <c:catAx>
        <c:axId val="75471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706448"/>
        <c:crosses val="autoZero"/>
        <c:auto val="1"/>
        <c:lblAlgn val="ctr"/>
        <c:lblOffset val="100"/>
        <c:noMultiLvlLbl val="0"/>
      </c:catAx>
      <c:valAx>
        <c:axId val="75470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71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ТП-2 2х1600кВА Марьина гора до ж/д №24 ВРУ2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0.20799999999999999</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0.48698279999999999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0.48698279999999999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1.1.4.234</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КЛ-0,4кВ ТП-2 2х1600кВА Марьина гора до ж/д №24 ВРУ2</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1.1.4.234</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КЛ-0,4кВ ТП-2 2х1600кВА Марьина гора до ж/д №24 ВРУ2</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1.1.4.234</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КЛ-0,4кВ ТП-2 2х1600кВА Марьина гора до ж/д №24 ВРУ2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ТП-2 2х1600кВА Марьина гора до ж/д №24 ВРУ2</v>
      </c>
      <c r="D25" s="258">
        <f>VLOOKUP($R$12,'[6]3.2 паспорт Техсостояние ЛЭП'!$A$21:$AD$670,7,FALSE)</f>
        <v>0</v>
      </c>
      <c r="E25" s="258" t="str">
        <f>VLOOKUP($R$12,'[6]3.2 паспорт Техсостояние ЛЭП'!$A$21:$AD$670,8,FALSE)</f>
        <v xml:space="preserve">  КЛ-0,4кВ ТП-2 2х1600кВА Марьина гора до ж/д №24 ВРУ2</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4х150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0.20799999999999999</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1.1.4.234</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КЛ-0,4кВ ТП-2 2х1600кВА Марьина гора до ж/д №24 ВРУ2</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0.20799999999999999</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ТП-2 2х1600кВА Марьина гора до ж/д №24 ВРУ2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0.48698279999999999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1.1.4.234</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G_</v>
      </c>
      <c r="B15" s="417"/>
      <c r="C15" s="417"/>
      <c r="D15" s="417"/>
      <c r="E15" s="417"/>
      <c r="F15" s="417"/>
      <c r="G15" s="417"/>
      <c r="H15" s="417"/>
      <c r="I15" s="417"/>
      <c r="J15" s="417"/>
      <c r="K15" s="417"/>
      <c r="L15" s="411" t="str">
        <f>'1. паспорт местоположение'!C12</f>
        <v>1.1.4.234</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КЛ-0,4кВ ТП-2 2х1600кВА Марьина гора до ж/д №24 ВРУ2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405819</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11.134815888973717</v>
      </c>
      <c r="G31" s="410">
        <f>SUM(C93:Y93)</f>
        <v>11.134815888973717</v>
      </c>
      <c r="K31" s="240"/>
    </row>
    <row r="32" spans="1:25">
      <c r="A32" s="294" t="s">
        <v>344</v>
      </c>
      <c r="B32" s="229">
        <f>B28*0.417/100</f>
        <v>1692.26523</v>
      </c>
      <c r="C32" s="296"/>
      <c r="D32" s="408" t="s">
        <v>346</v>
      </c>
      <c r="E32" s="408"/>
      <c r="F32" s="409">
        <f>IF(SUM(B94:Y94)=0,"не окупается",SUM(B94:Y94))</f>
        <v>22.28529225304214</v>
      </c>
      <c r="G32" s="410"/>
      <c r="K32" s="240"/>
    </row>
    <row r="33" spans="1:11">
      <c r="A33" s="297" t="s">
        <v>561</v>
      </c>
      <c r="B33" s="230">
        <v>4</v>
      </c>
      <c r="C33" s="296"/>
      <c r="D33" s="408" t="s">
        <v>562</v>
      </c>
      <c r="E33" s="408"/>
      <c r="F33" s="418">
        <f>Y91</f>
        <v>10797.054535079587</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152.18212499999998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52350.650999999998</v>
      </c>
      <c r="D53" s="238">
        <f>C53*(1+D51)</f>
        <v>54549.378341999996</v>
      </c>
      <c r="E53" s="238">
        <f t="shared" ref="E53:Y53" si="1">D53*(1+E51)</f>
        <v>56840.452232363998</v>
      </c>
      <c r="F53" s="238">
        <f t="shared" si="1"/>
        <v>59227.751226123284</v>
      </c>
      <c r="G53" s="238">
        <f t="shared" si="1"/>
        <v>61715.316777620465</v>
      </c>
      <c r="H53" s="238">
        <f t="shared" si="1"/>
        <v>64307.360082280524</v>
      </c>
      <c r="I53" s="238">
        <f t="shared" si="1"/>
        <v>67008.269205736302</v>
      </c>
      <c r="J53" s="238">
        <f t="shared" si="1"/>
        <v>69822.616512377223</v>
      </c>
      <c r="K53" s="238">
        <f t="shared" si="1"/>
        <v>72755.166405897064</v>
      </c>
      <c r="L53" s="238">
        <f t="shared" si="1"/>
        <v>75810.883394944743</v>
      </c>
      <c r="M53" s="238">
        <f t="shared" si="1"/>
        <v>78994.940497532429</v>
      </c>
      <c r="N53" s="238">
        <f t="shared" si="1"/>
        <v>82312.727998428789</v>
      </c>
      <c r="O53" s="238">
        <f t="shared" si="1"/>
        <v>85769.862574362807</v>
      </c>
      <c r="P53" s="238">
        <f t="shared" si="1"/>
        <v>89372.196802486054</v>
      </c>
      <c r="Q53" s="238">
        <f t="shared" si="1"/>
        <v>93125.829068190476</v>
      </c>
      <c r="R53" s="238">
        <f t="shared" si="1"/>
        <v>97037.113889054483</v>
      </c>
      <c r="S53" s="238">
        <f t="shared" si="1"/>
        <v>101112.67267239478</v>
      </c>
      <c r="T53" s="238">
        <f t="shared" si="1"/>
        <v>105359.40492463537</v>
      </c>
      <c r="U53" s="238">
        <f t="shared" si="1"/>
        <v>109784.49993147005</v>
      </c>
      <c r="V53" s="238">
        <f t="shared" si="1"/>
        <v>114395.4489285918</v>
      </c>
      <c r="W53" s="238">
        <f t="shared" si="1"/>
        <v>119200.05778359265</v>
      </c>
      <c r="X53" s="238">
        <f t="shared" si="1"/>
        <v>124206.46021050354</v>
      </c>
      <c r="Y53" s="238">
        <f t="shared" si="1"/>
        <v>129423.1315393447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79401.156744648062</v>
      </c>
      <c r="C56" s="265">
        <f>B56+B57-B58</f>
        <v>62594.614516035173</v>
      </c>
      <c r="D56" s="265">
        <f>C56+C57-C58</f>
        <v>20957.187412018691</v>
      </c>
      <c r="E56" s="265">
        <f t="shared" ref="E56:U56" si="2">D56+D57-D58</f>
        <v>9624.7616395394107</v>
      </c>
      <c r="F56" s="266">
        <f t="shared" si="2"/>
        <v>9624.7616395394107</v>
      </c>
      <c r="G56" s="266">
        <f>F56+F57-F58</f>
        <v>8983.1108635701166</v>
      </c>
      <c r="H56" s="266">
        <f t="shared" si="2"/>
        <v>8341.4600876008226</v>
      </c>
      <c r="I56" s="266">
        <f t="shared" si="2"/>
        <v>7699.8093116315285</v>
      </c>
      <c r="J56" s="266">
        <f t="shared" si="2"/>
        <v>7058.1585356622345</v>
      </c>
      <c r="K56" s="266">
        <f t="shared" si="2"/>
        <v>6416.5077596929405</v>
      </c>
      <c r="L56" s="266">
        <f t="shared" si="2"/>
        <v>5774.8569837236464</v>
      </c>
      <c r="M56" s="266">
        <f t="shared" si="2"/>
        <v>5133.2062077543524</v>
      </c>
      <c r="N56" s="266">
        <f t="shared" si="2"/>
        <v>4491.5554317850583</v>
      </c>
      <c r="O56" s="266">
        <f t="shared" si="2"/>
        <v>3849.9046558157643</v>
      </c>
      <c r="P56" s="266">
        <f t="shared" si="2"/>
        <v>3208.2538798464702</v>
      </c>
      <c r="Q56" s="266">
        <f t="shared" si="2"/>
        <v>2566.6031038771762</v>
      </c>
      <c r="R56" s="312">
        <f t="shared" si="2"/>
        <v>1924.9523279078821</v>
      </c>
      <c r="S56" s="312">
        <f t="shared" si="2"/>
        <v>1283.3015519385881</v>
      </c>
      <c r="T56" s="312">
        <f t="shared" si="2"/>
        <v>641.65077596929405</v>
      </c>
      <c r="U56" s="312">
        <f t="shared" si="2"/>
        <v>0</v>
      </c>
      <c r="V56" s="312"/>
      <c r="W56" s="312"/>
      <c r="X56" s="312"/>
      <c r="Y56" s="312"/>
    </row>
    <row r="57" spans="1:25">
      <c r="A57" s="234" t="s">
        <v>328</v>
      </c>
      <c r="B57" s="265">
        <f>(B28/3211479047)*46654169.4851375</f>
        <v>5895.4606675623172</v>
      </c>
      <c r="C57" s="265">
        <f>(B28/3211479047)*29512102.5172828</f>
        <v>3729.3009719770989</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22702.00289617521</v>
      </c>
      <c r="C58" s="265">
        <f>359013000*(B28/3211479047)</f>
        <v>45366.728075993575</v>
      </c>
      <c r="D58" s="265">
        <f>89680000*(B28/3211479047)</f>
        <v>11332.425772479281</v>
      </c>
      <c r="E58" s="265">
        <v>0</v>
      </c>
      <c r="F58" s="266">
        <f>$F$56/$B$43</f>
        <v>641.65077596929405</v>
      </c>
      <c r="G58" s="266">
        <f>$F$56/$B$43</f>
        <v>641.65077596929405</v>
      </c>
      <c r="H58" s="266">
        <f t="shared" ref="H58:P58" si="3">$F$56/$B$43</f>
        <v>641.65077596929405</v>
      </c>
      <c r="I58" s="266">
        <f t="shared" si="3"/>
        <v>641.65077596929405</v>
      </c>
      <c r="J58" s="266">
        <f t="shared" si="3"/>
        <v>641.65077596929405</v>
      </c>
      <c r="K58" s="266">
        <f t="shared" si="3"/>
        <v>641.65077596929405</v>
      </c>
      <c r="L58" s="266">
        <f t="shared" si="3"/>
        <v>641.65077596929405</v>
      </c>
      <c r="M58" s="266">
        <f t="shared" si="3"/>
        <v>641.65077596929405</v>
      </c>
      <c r="N58" s="266">
        <f t="shared" si="3"/>
        <v>641.65077596929405</v>
      </c>
      <c r="O58" s="266">
        <f t="shared" si="3"/>
        <v>641.65077596929405</v>
      </c>
      <c r="P58" s="266">
        <f t="shared" si="3"/>
        <v>641.65077596929405</v>
      </c>
      <c r="Q58" s="266">
        <f>$F$56/$B$43</f>
        <v>641.65077596929405</v>
      </c>
      <c r="R58" s="266">
        <f>$F$56/$B$43</f>
        <v>641.65077596929405</v>
      </c>
      <c r="S58" s="266">
        <f t="shared" ref="S58" si="4">$F$56/$B$43</f>
        <v>641.65077596929405</v>
      </c>
      <c r="T58" s="266">
        <f>$F$56/$B$43</f>
        <v>641.65077596929405</v>
      </c>
      <c r="U58" s="266">
        <f>$F$56/$B$43</f>
        <v>641.65077596929405</v>
      </c>
      <c r="V58" s="266"/>
      <c r="W58" s="266"/>
      <c r="X58" s="266"/>
      <c r="Y58" s="266"/>
    </row>
    <row r="59" spans="1:25" ht="16.5" thickBot="1">
      <c r="A59" s="236" t="s">
        <v>326</v>
      </c>
      <c r="B59" s="267">
        <f>AVERAGE(SUM(B56:B57),(SUM(B56:B57)-B58))*B45</f>
        <v>9243.2019955153482</v>
      </c>
      <c r="C59" s="267">
        <f>AVERAGE(SUM(C56:C57),(SUM(C56:C57)-C58))*B45</f>
        <v>5455.0689312519353</v>
      </c>
      <c r="D59" s="267">
        <f>AVERAGE(SUM(D56:D57),(SUM(D56:D57)-D58))*B45</f>
        <v>1911.3718157223814</v>
      </c>
      <c r="E59" s="267">
        <f>AVERAGE(SUM(E56:E57),(SUM(E56:E57)-E58))*B45</f>
        <v>1203.0952049424263</v>
      </c>
      <c r="F59" s="238">
        <f>AVERAGE(SUM(F56:F57),(SUM(F56:F57)-F58))*B45</f>
        <v>1162.9920314443455</v>
      </c>
      <c r="G59" s="238">
        <f>AVERAGE(SUM(G56:G57),(SUM(G56:G57)-G58))*B45</f>
        <v>1082.7856844481837</v>
      </c>
      <c r="H59" s="238">
        <f>AVERAGE(SUM(H56:H57),(SUM(H56:H57)-H58))*B45</f>
        <v>1002.5793374520219</v>
      </c>
      <c r="I59" s="238">
        <f>AVERAGE(SUM(I56:I57),(SUM(I56:I57)-I58))*B45</f>
        <v>922.37299045586019</v>
      </c>
      <c r="J59" s="238">
        <f>AVERAGE(SUM(J56:J57),(SUM(J56:J57)-J58))*B45</f>
        <v>842.16664345969843</v>
      </c>
      <c r="K59" s="238">
        <f>AVERAGE(SUM(K56:K57),(SUM(K56:K57)-K58))*B45</f>
        <v>761.96029646353668</v>
      </c>
      <c r="L59" s="238">
        <f>AVERAGE(SUM(L56:L57),(SUM(L56:L57)-L58))*B45</f>
        <v>681.75394946737492</v>
      </c>
      <c r="M59" s="238">
        <f>AVERAGE(SUM(M56:M57),(SUM(M56:M57)-M58))*B45</f>
        <v>601.54760247121317</v>
      </c>
      <c r="N59" s="238">
        <f>AVERAGE(SUM(N56:N57),(SUM(N56:N57)-N58))*B45</f>
        <v>521.34125547505141</v>
      </c>
      <c r="O59" s="238">
        <f>AVERAGE(SUM(O56:O57),(SUM(O56:O57)-O58))*B45</f>
        <v>441.13490847888966</v>
      </c>
      <c r="P59" s="238">
        <f>AVERAGE(SUM(P56:P57),(SUM(P56:P57)-P58))*B45</f>
        <v>360.9285614827279</v>
      </c>
      <c r="Q59" s="238">
        <f>AVERAGE(SUM(Q56:Q57),(SUM(Q56:Q57)-Q58))*B45</f>
        <v>280.72221448656614</v>
      </c>
      <c r="R59" s="314">
        <f>AVERAGE(SUM(R56:R57),(SUM(R56:R57)-R58))*B45</f>
        <v>200.51586749040439</v>
      </c>
      <c r="S59" s="314">
        <f>AVERAGE(SUM(S56:S57),(SUM(S56:S57)-S58))*B45</f>
        <v>120.30952049424263</v>
      </c>
      <c r="T59" s="314">
        <f>AVERAGE(SUM(T56:T57),(SUM(T56:T57)-T58))*B45</f>
        <v>40.103173498080878</v>
      </c>
      <c r="U59" s="314">
        <f>AVERAGE(SUM(U56:U57),(SUM(U56:U57)-U58))*B45</f>
        <v>-40.103173498080878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52350.650999999998</v>
      </c>
      <c r="D62" s="245">
        <f>D53*B31</f>
        <v>54549.378341999996</v>
      </c>
      <c r="E62" s="245">
        <f>E53*B31</f>
        <v>56840.452232363998</v>
      </c>
      <c r="F62" s="245">
        <f>F53*B31</f>
        <v>59227.751226123284</v>
      </c>
      <c r="G62" s="245">
        <f>G53*B31</f>
        <v>61715.316777620465</v>
      </c>
      <c r="H62" s="245">
        <f>H53*B31</f>
        <v>64307.360082280524</v>
      </c>
      <c r="I62" s="245">
        <f>I53*B31</f>
        <v>67008.269205736302</v>
      </c>
      <c r="J62" s="245">
        <f>J53*B31</f>
        <v>69822.616512377223</v>
      </c>
      <c r="K62" s="245">
        <f>K53*B31</f>
        <v>72755.166405897064</v>
      </c>
      <c r="L62" s="245">
        <f>L53*B31</f>
        <v>75810.883394944743</v>
      </c>
      <c r="M62" s="245">
        <f>M53*B31</f>
        <v>78994.940497532429</v>
      </c>
      <c r="N62" s="245">
        <f>N53*B31</f>
        <v>82312.727998428789</v>
      </c>
      <c r="O62" s="245">
        <f>O53*B31</f>
        <v>85769.862574362807</v>
      </c>
      <c r="P62" s="245">
        <f>P53*B31</f>
        <v>89372.196802486054</v>
      </c>
      <c r="Q62" s="245">
        <f>Q53*B31</f>
        <v>93125.829068190476</v>
      </c>
      <c r="R62" s="245">
        <f>R53*B31</f>
        <v>97037.113889054483</v>
      </c>
      <c r="S62" s="245">
        <f>S53*B31</f>
        <v>101112.67267239478</v>
      </c>
      <c r="T62" s="245">
        <f>T53*B31</f>
        <v>105359.40492463537</v>
      </c>
      <c r="U62" s="245">
        <f>U53*B31</f>
        <v>109784.49993147005</v>
      </c>
      <c r="V62" s="245">
        <f>V53*B31</f>
        <v>114395.4489285918</v>
      </c>
      <c r="W62" s="245">
        <f>W53*B31</f>
        <v>119200.05778359265</v>
      </c>
      <c r="X62" s="245">
        <f>X53*B31</f>
        <v>124206.46021050354</v>
      </c>
      <c r="Y62" s="245">
        <f>Y53*B31</f>
        <v>129423.1315393447</v>
      </c>
    </row>
    <row r="63" spans="1:25">
      <c r="A63" s="234" t="s">
        <v>324</v>
      </c>
      <c r="B63" s="241"/>
      <c r="C63" s="241">
        <f>SUM(C64:C69)</f>
        <v>-10806.953251956327</v>
      </c>
      <c r="D63" s="241">
        <f t="shared" ref="D63:Y63" si="5">SUM(D64:D69)</f>
        <v>-10763.68222905278</v>
      </c>
      <c r="E63" s="241">
        <f t="shared" si="5"/>
        <v>-10723.950633987281</v>
      </c>
      <c r="F63" s="241">
        <f t="shared" si="5"/>
        <v>-10687.907122729031</v>
      </c>
      <c r="G63" s="241">
        <f t="shared" si="5"/>
        <v>-10655.706594797937</v>
      </c>
      <c r="H63" s="241">
        <f t="shared" si="5"/>
        <v>-10627.510455493737</v>
      </c>
      <c r="I63" s="241">
        <f t="shared" si="5"/>
        <v>-10603.486889138758</v>
      </c>
      <c r="J63" s="241">
        <f t="shared" si="5"/>
        <v>-10583.811143796873</v>
      </c>
      <c r="K63" s="241">
        <f t="shared" si="5"/>
        <v>-10568.665827950626</v>
      </c>
      <c r="L63" s="241">
        <f t="shared" si="5"/>
        <v>-10558.24121963884</v>
      </c>
      <c r="M63" s="241">
        <f t="shared" si="5"/>
        <v>-10552.735588577956</v>
      </c>
      <c r="N63" s="241">
        <f t="shared" si="5"/>
        <v>-10552.355531812516</v>
      </c>
      <c r="O63" s="241">
        <f t="shared" si="5"/>
        <v>-10557.316323462928</v>
      </c>
      <c r="P63" s="241">
        <f t="shared" si="5"/>
        <v>-10567.842279162656</v>
      </c>
      <c r="Q63" s="241">
        <f t="shared" si="5"/>
        <v>-10584.167135801774</v>
      </c>
      <c r="R63" s="241">
        <f t="shared" si="5"/>
        <v>-10606.534447219734</v>
      </c>
      <c r="S63" s="241">
        <f t="shared" si="5"/>
        <v>-10635.19799651725</v>
      </c>
      <c r="T63" s="241">
        <f t="shared" si="5"/>
        <v>-10670.422225685261</v>
      </c>
      <c r="U63" s="241">
        <f t="shared" si="5"/>
        <v>-10712.482683278326</v>
      </c>
      <c r="V63" s="241">
        <f t="shared" si="5"/>
        <v>-10761.666490890302</v>
      </c>
      <c r="W63" s="241">
        <f t="shared" si="5"/>
        <v>-10818.27282922198</v>
      </c>
      <c r="X63" s="241">
        <f t="shared" si="5"/>
        <v>-10882.613444563591</v>
      </c>
      <c r="Y63" s="241">
        <f t="shared" si="5"/>
        <v>-10955.013176549546</v>
      </c>
    </row>
    <row r="64" spans="1:25">
      <c r="A64" s="243" t="s">
        <v>323</v>
      </c>
      <c r="B64" s="241"/>
      <c r="C64" s="241">
        <f>-IF(C50&lt;=B33,0,B32*(1+C52)*B31)</f>
        <v>-1840.9273459250403</v>
      </c>
      <c r="D64" s="241">
        <f>-IF(D50&lt;=B33,0,B32*(1+D52)*B31)</f>
        <v>-1918.2462944538918</v>
      </c>
      <c r="E64" s="241">
        <f>-IF(E50&lt;=B33,0,B32*(1+E52)*B31)</f>
        <v>-1998.8126388209555</v>
      </c>
      <c r="F64" s="241">
        <f>-IF(F50&lt;=B33,0,B32*(1+F52)*B31)</f>
        <v>-2082.7627696514355</v>
      </c>
      <c r="G64" s="241">
        <f>-IF(G50&lt;=B33,0,B32*(1+G52)*B31)</f>
        <v>-2170.2388059767959</v>
      </c>
      <c r="H64" s="241">
        <f>-IF(H50&lt;=B33,0,B32*(1+H52)*B31)</f>
        <v>-2261.3888358278214</v>
      </c>
      <c r="I64" s="241">
        <f>-IF(I50&lt;=B33,0,B32*(1+I52)*B31)</f>
        <v>-2356.36716693259</v>
      </c>
      <c r="J64" s="241">
        <f>-IF(J50&lt;=B33,0,B32*(1+J52)*B31)</f>
        <v>-2455.3345879437588</v>
      </c>
      <c r="K64" s="241">
        <f>-IF(K50&lt;=B33,0,B32*(1+K52)*B31)</f>
        <v>-2558.4586406373969</v>
      </c>
      <c r="L64" s="241">
        <f>-IF(L50&lt;=B33,0,B32*(1+L52)*B31)</f>
        <v>-2665.9139035441676</v>
      </c>
      <c r="M64" s="241">
        <f>-IF(M50&lt;=B33,0,B32*(1+M52)*B31)</f>
        <v>-2777.8822874930229</v>
      </c>
      <c r="N64" s="241">
        <f>-IF(N50&lt;=B33,0,B32*(1+N52)*B31)</f>
        <v>-2894.5533435677303</v>
      </c>
      <c r="O64" s="241">
        <f>-IF(O50&lt;=B33,0,B32*(1+O52)*B31)</f>
        <v>-3016.124583997575</v>
      </c>
      <c r="P64" s="241">
        <f>-IF(P50&lt;=B33,0,B32*(1+P52)*B31)</f>
        <v>-3142.801816525473</v>
      </c>
      <c r="Q64" s="241">
        <f>-IF(Q50&lt;=B33,0,B32*(1+Q52)*B31)</f>
        <v>-3274.799492819543</v>
      </c>
      <c r="R64" s="241">
        <f>-IF(R50&lt;=B33,0,B32*(1+R52)*B31)</f>
        <v>-3412.3410715179643</v>
      </c>
      <c r="S64" s="241">
        <f>-IF(S50&lt;=B33,0,B32*(1+S52)*B31)</f>
        <v>-3555.6593965217189</v>
      </c>
      <c r="T64" s="241">
        <f>-IF(T50&lt;=B33,0,B32*(1+T52)*B31)</f>
        <v>-3704.9970911756318</v>
      </c>
      <c r="U64" s="241">
        <f>-IF(U50&lt;=B33,0,B32*(1+U52)*B31)</f>
        <v>-3860.6069690050081</v>
      </c>
      <c r="V64" s="241">
        <f>-IF(V50&lt;=B33,0,B32*(1+V52)*B31)</f>
        <v>-4022.7524617032186</v>
      </c>
      <c r="W64" s="241">
        <f>-IF(W50&lt;=B33,0,B32*(1+W52)*B31)</f>
        <v>-4191.7080650947537</v>
      </c>
      <c r="X64" s="241">
        <f>-IF(X50&lt;=B33,0,B32*(1+X52)*B31)</f>
        <v>-4367.7598038287342</v>
      </c>
      <c r="Y64" s="241">
        <f>-IF(Y50&lt;=B33,0,B32*(1+Y52)*B31)</f>
        <v>-4551.2057155895409</v>
      </c>
    </row>
    <row r="65" spans="1:25">
      <c r="A65" s="243" t="str">
        <f>A35</f>
        <v>Прочие расходы при эксплуатации объекта, руб. без НДС</v>
      </c>
      <c r="B65" s="241"/>
      <c r="C65" s="241">
        <f>-IF(C50&lt;=B36,0,B35*(1+C52)*B31)</f>
        <v>-165.551020317</v>
      </c>
      <c r="D65" s="241">
        <f>-IF(D50&lt;=B36,0,B35*(1+D52)*B31)</f>
        <v>-172.504163170314</v>
      </c>
      <c r="E65" s="241">
        <f>-IF(E50&lt;=B36,0,B35*(1+E52)*B31)</f>
        <v>-179.7493380234672</v>
      </c>
      <c r="F65" s="241">
        <f>-IF(F50&lt;=B36,0,B35*(1+F52)*B31)</f>
        <v>-187.29881022045282</v>
      </c>
      <c r="G65" s="241">
        <f>-IF(G50&lt;=B36,0,B35*(1+G52)*B31)</f>
        <v>-195.16536024971182</v>
      </c>
      <c r="H65" s="241">
        <f>-IF(H50&lt;=B36,0,B35*(1+H52)*B31)</f>
        <v>-203.36230538019973</v>
      </c>
      <c r="I65" s="241">
        <f>-IF(I50&lt;=B36,0,B35*(1+I52)*B31)</f>
        <v>-211.90352220616813</v>
      </c>
      <c r="J65" s="241">
        <f>-IF(J50&lt;=B36,0,B35*(1+J52)*B31)</f>
        <v>-220.80347013882721</v>
      </c>
      <c r="K65" s="241">
        <f>-IF(K50&lt;=B36,0,B35*(1+K52)*B31)</f>
        <v>-230.07721588465799</v>
      </c>
      <c r="L65" s="241">
        <f>-IF(L50&lt;=B36,0,B35*(1+L52)*B31)</f>
        <v>-239.74045895181362</v>
      </c>
      <c r="M65" s="241">
        <f>-IF(M50&lt;=B36,0,B35*(1+M52)*B31)</f>
        <v>-249.80955822778981</v>
      </c>
      <c r="N65" s="241">
        <f>-IF(N50&lt;=B36,0,B35*(1+N52)*B31)</f>
        <v>-260.30155967335702</v>
      </c>
      <c r="O65" s="241">
        <f>-IF(O50&lt;=B36,0,B35*(1+O52)*B31)</f>
        <v>-271.23422517963797</v>
      </c>
      <c r="P65" s="241">
        <f>-IF(P50&lt;=B36,0,B35*(1+P52)*B31)</f>
        <v>-282.62606263718283</v>
      </c>
      <c r="Q65" s="241">
        <f>-IF(Q50&lt;=B36,0,B35*(1+Q52)*B31)</f>
        <v>-294.49635726794452</v>
      </c>
      <c r="R65" s="241">
        <f>-IF(R50&lt;=B36,0,B35*(1+R52)*B31)</f>
        <v>-306.86520427319817</v>
      </c>
      <c r="S65" s="241">
        <f>-IF(S50&lt;=B36,0,B35*(1+S52)*B31)</f>
        <v>-319.75354285267258</v>
      </c>
      <c r="T65" s="241">
        <f>-IF(T50&lt;=B36,0,B35*(1+T52)*B31)</f>
        <v>-333.18319165248482</v>
      </c>
      <c r="U65" s="241">
        <f>-IF(U50&lt;=B36,0,B35*(1+U52)*B31)</f>
        <v>-347.1768857018892</v>
      </c>
      <c r="V65" s="241">
        <f>-IF(V50&lt;=B36,0,B35*(1+V52)*B31)</f>
        <v>-361.75831490136858</v>
      </c>
      <c r="W65" s="241">
        <f>-IF(W50&lt;=B36,0,B35*(1+W52)*B31)</f>
        <v>-376.95216412722607</v>
      </c>
      <c r="X65" s="241">
        <f>-IF(X50&lt;=B36,0,B35*(1+X52)*B31)</f>
        <v>-392.78415502056959</v>
      </c>
      <c r="Y65" s="241">
        <f>-IF(Y50&lt;=B36,0,B35*(1+Y52)*B31)</f>
        <v>-409.28108953143351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-8800.4748857142877</v>
      </c>
      <c r="D69" s="241">
        <f>-((B28+B29)*B31+(B28+B29)*B31+SUM(B71:D71))/2*2.2%</f>
        <v>-8672.9317714285735</v>
      </c>
      <c r="E69" s="241">
        <f>-((B28+B29)*B31+(B28+B29)*B31+SUM(B71:E71))/2*2.2%</f>
        <v>-8545.3886571428575</v>
      </c>
      <c r="F69" s="241">
        <f>-((B28+B29)*B31+(B28+B29)*B31+SUM(B71:F71))/2*2.2%</f>
        <v>-8417.8455428571433</v>
      </c>
      <c r="G69" s="241">
        <f>-((B28+B29)*B31+(B28+B29)*B31+SUM(B71:G71))/2*2.2%</f>
        <v>-8290.3024285714291</v>
      </c>
      <c r="H69" s="241">
        <f>-((B28+B29)*B31+(B28+B29)*B31+SUM(B71:H71))/2*2.2%</f>
        <v>-8162.7593142857158</v>
      </c>
      <c r="I69" s="241">
        <f>-((B28+B29)*B31+(B28+B29)*B31+SUM(B71:I71))/2*2.2%</f>
        <v>-8035.2161999999998</v>
      </c>
      <c r="J69" s="241">
        <f>-((B28+B29)*B31+(B28+B29)*B31+SUM(B71:J71))/2*2.2%</f>
        <v>-7907.6730857142866</v>
      </c>
      <c r="K69" s="241">
        <f>-((B28+B29)*B31+(B28+B29)*B31+SUM(B71:K71))/2*2.2%</f>
        <v>-7780.1299714285724</v>
      </c>
      <c r="L69" s="241">
        <f>-((B28+B29)*B31+(B28+B29)*B31+SUM(B71:L71))/2*2.2%</f>
        <v>-7652.5868571428582</v>
      </c>
      <c r="M69" s="241">
        <f>-((B28+B29)*B31+(B28+B29)*B31+SUM(B71:M71))/2*2.2%</f>
        <v>-7525.0437428571431</v>
      </c>
      <c r="N69" s="241">
        <f>-((B28+B29)*B31+(B28+B29)*B31+SUM(B71:N71))/2*2.2%</f>
        <v>-7397.5006285714289</v>
      </c>
      <c r="O69" s="241">
        <f>-((B28+B29)*B31+(B28+B29)*B31+SUM(B71:O71))/2*2.2%</f>
        <v>-7269.9575142857148</v>
      </c>
      <c r="P69" s="241">
        <f>-((B28+B29)*B31+(B28+B29)*B31+SUM(B71:P71))/2*2.2%</f>
        <v>-7142.4144000000006</v>
      </c>
      <c r="Q69" s="241">
        <f>-((B28+B29)*B31+(B28+B29)*B31+SUM(B71:Q71))/2*2.2%</f>
        <v>-7014.8712857142855</v>
      </c>
      <c r="R69" s="241">
        <f>-((B28+B29)*B31+(B28+B29)*B31+SUM(B71:R71))/2*2.2%</f>
        <v>-6887.3281714285713</v>
      </c>
      <c r="S69" s="241">
        <f>-((B28+B29)*B31+(B28+B29)*B31+SUM(B71:S71))/2*2.2%</f>
        <v>-6759.785057142858</v>
      </c>
      <c r="T69" s="241">
        <f>-((B28+B29)*B31+(B28+B29)*B31+SUM(B71:T71))/2*2.2%</f>
        <v>-6632.2419428571438</v>
      </c>
      <c r="U69" s="241">
        <f>-((B28+B29)*B31+(B28+B29)*B31+SUM(B71:U71))/2*2.2%</f>
        <v>-6504.6988285714297</v>
      </c>
      <c r="V69" s="241">
        <f>-((B28+B29)*B31+(B28+B29)*B31+SUM(B71:V71))/2*2.2%</f>
        <v>-6377.1557142857146</v>
      </c>
      <c r="W69" s="241">
        <f>-((B28+B29)*B31+(B28+B29)*B31+SUM(B71:W71))/2*2.2%</f>
        <v>-6249.6126000000004</v>
      </c>
      <c r="X69" s="241">
        <f>-((B28+B29)*B31+(B28+B29)*B31+SUM(B71:X71))/2*2.2%</f>
        <v>-6122.0694857142862</v>
      </c>
      <c r="Y69" s="241">
        <f>-((B28+B29)*B31+(B28+B29)*B31+SUM(B71:Y71))/2*2.2%</f>
        <v>-5994.5263714285711</v>
      </c>
    </row>
    <row r="70" spans="1:25">
      <c r="A70" s="242" t="s">
        <v>568</v>
      </c>
      <c r="B70" s="245"/>
      <c r="C70" s="245">
        <f>C62+C63</f>
        <v>41543.697748043669</v>
      </c>
      <c r="D70" s="245">
        <f t="shared" ref="D70:Y70" si="6">D62+D63</f>
        <v>43785.696112947218</v>
      </c>
      <c r="E70" s="245">
        <f t="shared" si="6"/>
        <v>46116.501598376715</v>
      </c>
      <c r="F70" s="245">
        <f t="shared" si="6"/>
        <v>48539.844103394251</v>
      </c>
      <c r="G70" s="245">
        <f t="shared" si="6"/>
        <v>51059.610182822529</v>
      </c>
      <c r="H70" s="245">
        <f t="shared" si="6"/>
        <v>53679.849626786789</v>
      </c>
      <c r="I70" s="245">
        <f t="shared" si="6"/>
        <v>56404.782316597542</v>
      </c>
      <c r="J70" s="245">
        <f t="shared" si="6"/>
        <v>59238.805368580346</v>
      </c>
      <c r="K70" s="245">
        <f t="shared" si="6"/>
        <v>62186.500577946441</v>
      </c>
      <c r="L70" s="245">
        <f t="shared" si="6"/>
        <v>65252.642175305904</v>
      </c>
      <c r="M70" s="245">
        <f t="shared" si="6"/>
        <v>68442.204908954474</v>
      </c>
      <c r="N70" s="245">
        <f t="shared" si="6"/>
        <v>71760.372466616274</v>
      </c>
      <c r="O70" s="245">
        <f t="shared" si="6"/>
        <v>75212.546250899875</v>
      </c>
      <c r="P70" s="245">
        <f t="shared" si="6"/>
        <v>78804.354523323404</v>
      </c>
      <c r="Q70" s="245">
        <f t="shared" si="6"/>
        <v>82541.661932388699</v>
      </c>
      <c r="R70" s="245">
        <f t="shared" si="6"/>
        <v>86430.57944183475</v>
      </c>
      <c r="S70" s="245">
        <f t="shared" si="6"/>
        <v>90477.474675877529</v>
      </c>
      <c r="T70" s="245">
        <f t="shared" si="6"/>
        <v>94688.982698950102</v>
      </c>
      <c r="U70" s="245">
        <f t="shared" si="6"/>
        <v>99072.017248191725</v>
      </c>
      <c r="V70" s="245">
        <f t="shared" si="6"/>
        <v>103633.78243770149</v>
      </c>
      <c r="W70" s="245">
        <f t="shared" si="6"/>
        <v>108381.78495437067</v>
      </c>
      <c r="X70" s="245">
        <f t="shared" si="6"/>
        <v>113323.84676593996</v>
      </c>
      <c r="Y70" s="245">
        <f t="shared" si="6"/>
        <v>118468.11836279515</v>
      </c>
    </row>
    <row r="71" spans="1:25">
      <c r="A71" s="243" t="s">
        <v>317</v>
      </c>
      <c r="B71" s="241"/>
      <c r="C71" s="241">
        <f>IF(B28-ABS(SUM(B71:B71))&gt;0,-B28/B30,0)</f>
        <v>-11594.828571428572</v>
      </c>
      <c r="D71" s="241">
        <f>IF(B28-ABS(SUM(B71:C71))&gt;0,-B28/B30,0)</f>
        <v>-11594.828571428572</v>
      </c>
      <c r="E71" s="241">
        <f>IF(B28-ABS(SUM(B71:D71))&gt;0,-B28/B30,0)</f>
        <v>-11594.828571428572</v>
      </c>
      <c r="F71" s="241">
        <f>IF(B28-ABS(SUM(B71:E71))&gt;0,-B28/B30,0)</f>
        <v>-11594.828571428572</v>
      </c>
      <c r="G71" s="241">
        <f>IF(B28-ABS(SUM(B71:F71))&gt;0,-B28/B30,0)</f>
        <v>-11594.828571428572</v>
      </c>
      <c r="H71" s="241">
        <f>IF(B28-ABS(SUM(B71:G71))&gt;0,-B28/B30,0)</f>
        <v>-11594.828571428572</v>
      </c>
      <c r="I71" s="241">
        <f>IF(B28-ABS(SUM(B71:H71))&gt;0,-B28/B30,0)</f>
        <v>-11594.828571428572</v>
      </c>
      <c r="J71" s="241">
        <f>IF(B28-ABS(SUM(B71:I71))&gt;0,-B28/B30,0)</f>
        <v>-11594.828571428572</v>
      </c>
      <c r="K71" s="241">
        <f>IF(B28-ABS(SUM(B71:J71))&gt;0,-B28/B30,0)</f>
        <v>-11594.828571428572</v>
      </c>
      <c r="L71" s="241">
        <f>IF(B28-ABS(SUM(B71:K71))&gt;0,-B28/B30,0)</f>
        <v>-11594.828571428572</v>
      </c>
      <c r="M71" s="241">
        <f>IF(B28-ABS(SUM(B71:L71))&gt;0,-B28/B30,0)</f>
        <v>-11594.828571428572</v>
      </c>
      <c r="N71" s="241">
        <f>IF(B28-ABS(SUM(B71:M71))&gt;0,-B28/B30,0)</f>
        <v>-11594.828571428572</v>
      </c>
      <c r="O71" s="241">
        <f>IF(B28-ABS(SUM(B71:N71))&gt;0,-B28/B30,0)</f>
        <v>-11594.828571428572</v>
      </c>
      <c r="P71" s="241">
        <f>IF(B28-ABS(SUM(B71:O71))&gt;0,-B28/B30,0)</f>
        <v>-11594.828571428572</v>
      </c>
      <c r="Q71" s="241">
        <f>IF(B28-ABS(SUM(B71:P71))&gt;0,-B28/B30,0)</f>
        <v>-11594.828571428572</v>
      </c>
      <c r="R71" s="241">
        <f>IF(B28-ABS(SUM(B71:Q71))&gt;0,-B28/B30,0)</f>
        <v>-11594.828571428572</v>
      </c>
      <c r="S71" s="241">
        <f>IF(B28-ABS(SUM(B71:R71))&gt;0,-B28/B30,0)</f>
        <v>-11594.828571428572</v>
      </c>
      <c r="T71" s="241">
        <f>IF(B28-ABS(SUM(B71:S71))&gt;0,-B28/B30,0)</f>
        <v>-11594.828571428572</v>
      </c>
      <c r="U71" s="241">
        <f>IF(B28-ABS(SUM(B71:T71))&gt;0,-B28/B30,0)</f>
        <v>-11594.828571428572</v>
      </c>
      <c r="V71" s="241">
        <f>IF(B28-ABS(SUM(B71:U71))&gt;0,-B28/B30,0)</f>
        <v>-11594.828571428572</v>
      </c>
      <c r="W71" s="241">
        <f>IF(B28-ABS(SUM(B71:V71))&gt;0,-B28/B30,0)</f>
        <v>-11594.828571428572</v>
      </c>
      <c r="X71" s="241">
        <f>IF(B28-ABS(SUM(B71:W71))&gt;0,-B28/B30,0)</f>
        <v>-11594.828571428572</v>
      </c>
      <c r="Y71" s="241">
        <f>IF(B28-ABS(SUM(B71:X71))&gt;0,-B28/B30,0)</f>
        <v>-11594.828571428572</v>
      </c>
    </row>
    <row r="72" spans="1:25">
      <c r="A72" s="242" t="s">
        <v>569</v>
      </c>
      <c r="B72" s="245"/>
      <c r="C72" s="245">
        <f>C70+C71</f>
        <v>29948.869176615095</v>
      </c>
      <c r="D72" s="245">
        <f t="shared" ref="D72:Y72" si="7">D70+D71</f>
        <v>32190.867541518644</v>
      </c>
      <c r="E72" s="245">
        <f t="shared" si="7"/>
        <v>34521.673026948141</v>
      </c>
      <c r="F72" s="245">
        <f t="shared" si="7"/>
        <v>36945.015531965677</v>
      </c>
      <c r="G72" s="245">
        <f t="shared" si="7"/>
        <v>39464.781611393955</v>
      </c>
      <c r="H72" s="245">
        <f t="shared" si="7"/>
        <v>42085.021055358215</v>
      </c>
      <c r="I72" s="245">
        <f t="shared" si="7"/>
        <v>44809.953745168968</v>
      </c>
      <c r="J72" s="245">
        <f t="shared" si="7"/>
        <v>47643.976797151772</v>
      </c>
      <c r="K72" s="245">
        <f t="shared" si="7"/>
        <v>50591.672006517867</v>
      </c>
      <c r="L72" s="245">
        <f t="shared" si="7"/>
        <v>53657.81360387733</v>
      </c>
      <c r="M72" s="245">
        <f t="shared" si="7"/>
        <v>56847.3763375259</v>
      </c>
      <c r="N72" s="245">
        <f t="shared" si="7"/>
        <v>60165.5438951877</v>
      </c>
      <c r="O72" s="245">
        <f t="shared" si="7"/>
        <v>63617.717679471301</v>
      </c>
      <c r="P72" s="245">
        <f t="shared" si="7"/>
        <v>67209.52595189483</v>
      </c>
      <c r="Q72" s="245">
        <f t="shared" si="7"/>
        <v>70946.833360960125</v>
      </c>
      <c r="R72" s="245">
        <f t="shared" si="7"/>
        <v>74835.750870406177</v>
      </c>
      <c r="S72" s="245">
        <f t="shared" si="7"/>
        <v>78882.646104448955</v>
      </c>
      <c r="T72" s="245">
        <f t="shared" si="7"/>
        <v>83094.154127521528</v>
      </c>
      <c r="U72" s="245">
        <f t="shared" si="7"/>
        <v>87477.188676763151</v>
      </c>
      <c r="V72" s="245">
        <f t="shared" si="7"/>
        <v>92038.953866272917</v>
      </c>
      <c r="W72" s="245">
        <f t="shared" si="7"/>
        <v>96786.956382942095</v>
      </c>
      <c r="X72" s="245">
        <f t="shared" si="7"/>
        <v>101729.01819451139</v>
      </c>
      <c r="Y72" s="245">
        <f t="shared" si="7"/>
        <v>106873.28979136658</v>
      </c>
    </row>
    <row r="73" spans="1:25">
      <c r="A73" s="243" t="s">
        <v>316</v>
      </c>
      <c r="B73" s="241">
        <f>-B59</f>
        <v>-9243.2019955153482</v>
      </c>
      <c r="C73" s="241">
        <f>-C59</f>
        <v>-5455.0689312519353</v>
      </c>
      <c r="D73" s="241">
        <f t="shared" ref="D73:Y73" si="8">-D59</f>
        <v>-1911.3718157223814</v>
      </c>
      <c r="E73" s="241">
        <f t="shared" si="8"/>
        <v>-1203.0952049424263</v>
      </c>
      <c r="F73" s="241">
        <f t="shared" si="8"/>
        <v>-1162.9920314443455</v>
      </c>
      <c r="G73" s="241">
        <f t="shared" si="8"/>
        <v>-1082.7856844481837</v>
      </c>
      <c r="H73" s="241">
        <f t="shared" si="8"/>
        <v>-1002.5793374520219</v>
      </c>
      <c r="I73" s="241">
        <f t="shared" si="8"/>
        <v>-922.37299045586019</v>
      </c>
      <c r="J73" s="241">
        <f t="shared" si="8"/>
        <v>-842.16664345969843</v>
      </c>
      <c r="K73" s="241">
        <f t="shared" si="8"/>
        <v>-761.96029646353668</v>
      </c>
      <c r="L73" s="241">
        <f t="shared" si="8"/>
        <v>-681.75394946737492</v>
      </c>
      <c r="M73" s="241">
        <f t="shared" si="8"/>
        <v>-601.54760247121317</v>
      </c>
      <c r="N73" s="241">
        <f t="shared" si="8"/>
        <v>-521.34125547505141</v>
      </c>
      <c r="O73" s="241">
        <f t="shared" si="8"/>
        <v>-441.13490847888966</v>
      </c>
      <c r="P73" s="241">
        <f t="shared" si="8"/>
        <v>-360.9285614827279</v>
      </c>
      <c r="Q73" s="241">
        <f t="shared" si="8"/>
        <v>-280.72221448656614</v>
      </c>
      <c r="R73" s="241">
        <f t="shared" si="8"/>
        <v>-200.51586749040439</v>
      </c>
      <c r="S73" s="241">
        <f t="shared" si="8"/>
        <v>-120.30952049424263</v>
      </c>
      <c r="T73" s="241">
        <f t="shared" si="8"/>
        <v>-40.103173498080878</v>
      </c>
      <c r="U73" s="241">
        <f t="shared" si="8"/>
        <v>40.103173498080878</v>
      </c>
      <c r="V73" s="241">
        <f t="shared" si="8"/>
        <v>0</v>
      </c>
      <c r="W73" s="241">
        <f t="shared" si="8"/>
        <v>0</v>
      </c>
      <c r="X73" s="241">
        <f t="shared" si="8"/>
        <v>0</v>
      </c>
      <c r="Y73" s="241">
        <f t="shared" si="8"/>
        <v>0</v>
      </c>
    </row>
    <row r="74" spans="1:25">
      <c r="A74" s="242" t="s">
        <v>320</v>
      </c>
      <c r="B74" s="245"/>
      <c r="C74" s="245">
        <f>C72+C73</f>
        <v>24493.80024536316</v>
      </c>
      <c r="D74" s="245">
        <f t="shared" ref="D74:Y74" si="9">D72+D73</f>
        <v>30279.495725796263</v>
      </c>
      <c r="E74" s="245">
        <f t="shared" si="9"/>
        <v>33318.577822005718</v>
      </c>
      <c r="F74" s="245">
        <f t="shared" si="9"/>
        <v>35782.023500521333</v>
      </c>
      <c r="G74" s="245">
        <f t="shared" si="9"/>
        <v>38381.995926945769</v>
      </c>
      <c r="H74" s="245">
        <f t="shared" si="9"/>
        <v>41082.441717906193</v>
      </c>
      <c r="I74" s="245">
        <f t="shared" si="9"/>
        <v>43887.580754713112</v>
      </c>
      <c r="J74" s="245">
        <f t="shared" si="9"/>
        <v>46801.810153692073</v>
      </c>
      <c r="K74" s="245">
        <f t="shared" si="9"/>
        <v>49829.711710054333</v>
      </c>
      <c r="L74" s="245">
        <f t="shared" si="9"/>
        <v>52976.059654409954</v>
      </c>
      <c r="M74" s="245">
        <f t="shared" si="9"/>
        <v>56245.828735054689</v>
      </c>
      <c r="N74" s="245">
        <f t="shared" si="9"/>
        <v>59644.202639712646</v>
      </c>
      <c r="O74" s="245">
        <f t="shared" si="9"/>
        <v>63176.582770992412</v>
      </c>
      <c r="P74" s="245">
        <f t="shared" si="9"/>
        <v>66848.597390412106</v>
      </c>
      <c r="Q74" s="245">
        <f t="shared" si="9"/>
        <v>70666.111146473559</v>
      </c>
      <c r="R74" s="245">
        <f t="shared" si="9"/>
        <v>74635.235002915768</v>
      </c>
      <c r="S74" s="245">
        <f t="shared" si="9"/>
        <v>78762.336583954719</v>
      </c>
      <c r="T74" s="245">
        <f t="shared" si="9"/>
        <v>83054.050954023449</v>
      </c>
      <c r="U74" s="245">
        <f t="shared" si="9"/>
        <v>87517.29185026123</v>
      </c>
      <c r="V74" s="245">
        <f t="shared" si="9"/>
        <v>92038.953866272917</v>
      </c>
      <c r="W74" s="245">
        <f t="shared" si="9"/>
        <v>96786.956382942095</v>
      </c>
      <c r="X74" s="245">
        <f t="shared" si="9"/>
        <v>101729.01819451139</v>
      </c>
      <c r="Y74" s="245">
        <f t="shared" si="9"/>
        <v>106873.28979136658</v>
      </c>
    </row>
    <row r="75" spans="1:25">
      <c r="A75" s="243" t="s">
        <v>315</v>
      </c>
      <c r="B75" s="241"/>
      <c r="C75" s="241">
        <f>-C74*B39</f>
        <v>-4898.7600490726318</v>
      </c>
      <c r="D75" s="241">
        <f>-D74*B39</f>
        <v>-6055.8991451592528</v>
      </c>
      <c r="E75" s="241">
        <f>-E74*B39</f>
        <v>-6663.7155644011436</v>
      </c>
      <c r="F75" s="241">
        <f>-F74*B39</f>
        <v>-7156.4047001042672</v>
      </c>
      <c r="G75" s="241">
        <f>-G74*B39</f>
        <v>-7676.3991853891539</v>
      </c>
      <c r="H75" s="241">
        <f>-H74*B39</f>
        <v>-8216.488343581239</v>
      </c>
      <c r="I75" s="241">
        <f>-I74*B39</f>
        <v>-8777.5161509426234</v>
      </c>
      <c r="J75" s="241">
        <f>-J74*B39</f>
        <v>-9360.3620307384153</v>
      </c>
      <c r="K75" s="241">
        <f>-K74*B39</f>
        <v>-9965.9423420108669</v>
      </c>
      <c r="L75" s="241">
        <f>-L74*B39</f>
        <v>-10595.211930881991</v>
      </c>
      <c r="M75" s="241">
        <f>-M74*B39</f>
        <v>-11249.165747010939</v>
      </c>
      <c r="N75" s="241">
        <f>-N74*B39</f>
        <v>-11928.84052794253</v>
      </c>
      <c r="O75" s="241">
        <f>-O74*B39</f>
        <v>-12635.316554198484</v>
      </c>
      <c r="P75" s="241">
        <f>-P74*B39</f>
        <v>-13369.719478082421</v>
      </c>
      <c r="Q75" s="241">
        <f>-Q74*B39</f>
        <v>-14133.222229294712</v>
      </c>
      <c r="R75" s="241">
        <f>-R74*B39</f>
        <v>-14927.047000583154</v>
      </c>
      <c r="S75" s="241">
        <f>-S74*B39</f>
        <v>-15752.467316790944</v>
      </c>
      <c r="T75" s="241">
        <f>-T74*B39</f>
        <v>-16610.810190804692</v>
      </c>
      <c r="U75" s="241">
        <f>-U74*B39</f>
        <v>-17503.458370052245</v>
      </c>
      <c r="V75" s="241">
        <f>-V74*B39</f>
        <v>-18407.790773254583</v>
      </c>
      <c r="W75" s="241">
        <f>-W74*B39</f>
        <v>-19357.39127658842</v>
      </c>
      <c r="X75" s="241">
        <f>-X74*B39</f>
        <v>-20345.803638902278</v>
      </c>
      <c r="Y75" s="241">
        <f>-Y74*B39</f>
        <v>-21374.657958273317</v>
      </c>
    </row>
    <row r="76" spans="1:25" ht="16.5" thickBot="1">
      <c r="A76" s="316" t="s">
        <v>319</v>
      </c>
      <c r="B76" s="317"/>
      <c r="C76" s="317">
        <f>C74+C75</f>
        <v>19595.040196290527</v>
      </c>
      <c r="D76" s="317">
        <f t="shared" ref="D76:Y76" si="10">D74+D75</f>
        <v>24223.596580637011</v>
      </c>
      <c r="E76" s="317">
        <f t="shared" si="10"/>
        <v>26654.862257604575</v>
      </c>
      <c r="F76" s="317">
        <f t="shared" si="10"/>
        <v>28625.618800417065</v>
      </c>
      <c r="G76" s="317">
        <f t="shared" si="10"/>
        <v>30705.596741556616</v>
      </c>
      <c r="H76" s="317">
        <f t="shared" si="10"/>
        <v>32865.953374324956</v>
      </c>
      <c r="I76" s="317">
        <f t="shared" si="10"/>
        <v>35110.064603770486</v>
      </c>
      <c r="J76" s="317">
        <f t="shared" si="10"/>
        <v>37441.448122953661</v>
      </c>
      <c r="K76" s="317">
        <f t="shared" si="10"/>
        <v>39863.769368043468</v>
      </c>
      <c r="L76" s="317">
        <f t="shared" si="10"/>
        <v>42380.847723527964</v>
      </c>
      <c r="M76" s="317">
        <f t="shared" si="10"/>
        <v>44996.662988043754</v>
      </c>
      <c r="N76" s="317">
        <f t="shared" si="10"/>
        <v>47715.362111770119</v>
      </c>
      <c r="O76" s="317">
        <f t="shared" si="10"/>
        <v>50541.266216793927</v>
      </c>
      <c r="P76" s="317">
        <f t="shared" si="10"/>
        <v>53478.877912329684</v>
      </c>
      <c r="Q76" s="317">
        <f t="shared" si="10"/>
        <v>56532.888917178847</v>
      </c>
      <c r="R76" s="317">
        <f t="shared" si="10"/>
        <v>59708.188002332616</v>
      </c>
      <c r="S76" s="317">
        <f t="shared" si="10"/>
        <v>63009.869267163776</v>
      </c>
      <c r="T76" s="317">
        <f t="shared" si="10"/>
        <v>66443.240763218753</v>
      </c>
      <c r="U76" s="317">
        <f t="shared" si="10"/>
        <v>70013.833480208981</v>
      </c>
      <c r="V76" s="317">
        <f t="shared" si="10"/>
        <v>73631.163093018331</v>
      </c>
      <c r="W76" s="317">
        <f t="shared" si="10"/>
        <v>77429.565106353679</v>
      </c>
      <c r="X76" s="317">
        <f t="shared" si="10"/>
        <v>81383.214555609113</v>
      </c>
      <c r="Y76" s="317">
        <f t="shared" si="10"/>
        <v>85498.63183309327</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29948.869176615095</v>
      </c>
      <c r="D79" s="245">
        <f t="shared" si="12"/>
        <v>32190.867541518644</v>
      </c>
      <c r="E79" s="245">
        <f t="shared" si="12"/>
        <v>34521.673026948141</v>
      </c>
      <c r="F79" s="245">
        <f t="shared" si="12"/>
        <v>36945.015531965677</v>
      </c>
      <c r="G79" s="245">
        <f t="shared" si="12"/>
        <v>39464.781611393955</v>
      </c>
      <c r="H79" s="245">
        <f t="shared" si="12"/>
        <v>42085.021055358215</v>
      </c>
      <c r="I79" s="245">
        <f t="shared" si="12"/>
        <v>44809.953745168968</v>
      </c>
      <c r="J79" s="245">
        <f t="shared" si="12"/>
        <v>47643.976797151772</v>
      </c>
      <c r="K79" s="245">
        <f t="shared" si="12"/>
        <v>50591.672006517867</v>
      </c>
      <c r="L79" s="245">
        <f t="shared" si="12"/>
        <v>53657.81360387733</v>
      </c>
      <c r="M79" s="245">
        <f t="shared" si="12"/>
        <v>56847.3763375259</v>
      </c>
      <c r="N79" s="245">
        <f t="shared" si="12"/>
        <v>60165.5438951877</v>
      </c>
      <c r="O79" s="245">
        <f t="shared" si="12"/>
        <v>63617.717679471301</v>
      </c>
      <c r="P79" s="245">
        <f t="shared" si="12"/>
        <v>67209.52595189483</v>
      </c>
      <c r="Q79" s="245">
        <f t="shared" si="12"/>
        <v>70946.833360960125</v>
      </c>
      <c r="R79" s="245">
        <f t="shared" si="12"/>
        <v>74835.750870406177</v>
      </c>
      <c r="S79" s="245">
        <f t="shared" si="12"/>
        <v>78882.646104448955</v>
      </c>
      <c r="T79" s="245">
        <f t="shared" si="12"/>
        <v>83094.154127521528</v>
      </c>
      <c r="U79" s="245">
        <f t="shared" si="12"/>
        <v>87477.188676763151</v>
      </c>
      <c r="V79" s="245">
        <f t="shared" si="12"/>
        <v>92038.953866272917</v>
      </c>
      <c r="W79" s="245">
        <f t="shared" si="12"/>
        <v>96786.956382942095</v>
      </c>
      <c r="X79" s="245">
        <f t="shared" si="12"/>
        <v>101729.01819451139</v>
      </c>
      <c r="Y79" s="245">
        <f t="shared" si="12"/>
        <v>106873.28979136658</v>
      </c>
    </row>
    <row r="80" spans="1:25">
      <c r="A80" s="243" t="s">
        <v>317</v>
      </c>
      <c r="B80" s="241">
        <f t="shared" ref="B80:Y80" si="13">-B71</f>
        <v>0</v>
      </c>
      <c r="C80" s="241">
        <f>-C71</f>
        <v>11594.828571428572</v>
      </c>
      <c r="D80" s="241">
        <f>-D71</f>
        <v>11594.828571428572</v>
      </c>
      <c r="E80" s="241">
        <f t="shared" si="13"/>
        <v>11594.828571428572</v>
      </c>
      <c r="F80" s="241">
        <f t="shared" si="13"/>
        <v>11594.828571428572</v>
      </c>
      <c r="G80" s="241">
        <f t="shared" si="13"/>
        <v>11594.828571428572</v>
      </c>
      <c r="H80" s="241">
        <f t="shared" si="13"/>
        <v>11594.828571428572</v>
      </c>
      <c r="I80" s="241">
        <f t="shared" si="13"/>
        <v>11594.828571428572</v>
      </c>
      <c r="J80" s="241">
        <f t="shared" si="13"/>
        <v>11594.828571428572</v>
      </c>
      <c r="K80" s="241">
        <f t="shared" si="13"/>
        <v>11594.828571428572</v>
      </c>
      <c r="L80" s="241">
        <f t="shared" si="13"/>
        <v>11594.828571428572</v>
      </c>
      <c r="M80" s="241">
        <f t="shared" si="13"/>
        <v>11594.828571428572</v>
      </c>
      <c r="N80" s="241">
        <f t="shared" si="13"/>
        <v>11594.828571428572</v>
      </c>
      <c r="O80" s="241">
        <f t="shared" si="13"/>
        <v>11594.828571428572</v>
      </c>
      <c r="P80" s="241">
        <f t="shared" si="13"/>
        <v>11594.828571428572</v>
      </c>
      <c r="Q80" s="241">
        <f t="shared" si="13"/>
        <v>11594.828571428572</v>
      </c>
      <c r="R80" s="241">
        <f t="shared" si="13"/>
        <v>11594.828571428572</v>
      </c>
      <c r="S80" s="241">
        <f t="shared" si="13"/>
        <v>11594.828571428572</v>
      </c>
      <c r="T80" s="241">
        <f t="shared" si="13"/>
        <v>11594.828571428572</v>
      </c>
      <c r="U80" s="241">
        <f t="shared" si="13"/>
        <v>11594.828571428572</v>
      </c>
      <c r="V80" s="241">
        <f t="shared" si="13"/>
        <v>11594.828571428572</v>
      </c>
      <c r="W80" s="241">
        <f t="shared" si="13"/>
        <v>11594.828571428572</v>
      </c>
      <c r="X80" s="241">
        <f t="shared" si="13"/>
        <v>11594.828571428572</v>
      </c>
      <c r="Y80" s="241">
        <f t="shared" si="13"/>
        <v>11594.828571428572</v>
      </c>
    </row>
    <row r="81" spans="1:25">
      <c r="A81" s="243" t="s">
        <v>316</v>
      </c>
      <c r="B81" s="241">
        <f t="shared" ref="B81:Y81" si="14">B73</f>
        <v>-9243.2019955153482</v>
      </c>
      <c r="C81" s="241">
        <f>C73</f>
        <v>-5455.0689312519353</v>
      </c>
      <c r="D81" s="241">
        <f t="shared" si="14"/>
        <v>-1911.3718157223814</v>
      </c>
      <c r="E81" s="241">
        <f t="shared" si="14"/>
        <v>-1203.0952049424263</v>
      </c>
      <c r="F81" s="241">
        <f t="shared" si="14"/>
        <v>-1162.9920314443455</v>
      </c>
      <c r="G81" s="241">
        <f t="shared" si="14"/>
        <v>-1082.7856844481837</v>
      </c>
      <c r="H81" s="241">
        <f t="shared" si="14"/>
        <v>-1002.5793374520219</v>
      </c>
      <c r="I81" s="241">
        <f t="shared" si="14"/>
        <v>-922.37299045586019</v>
      </c>
      <c r="J81" s="241">
        <f t="shared" si="14"/>
        <v>-842.16664345969843</v>
      </c>
      <c r="K81" s="241">
        <f t="shared" si="14"/>
        <v>-761.96029646353668</v>
      </c>
      <c r="L81" s="241">
        <f t="shared" si="14"/>
        <v>-681.75394946737492</v>
      </c>
      <c r="M81" s="241">
        <f t="shared" si="14"/>
        <v>-601.54760247121317</v>
      </c>
      <c r="N81" s="241">
        <f t="shared" si="14"/>
        <v>-521.34125547505141</v>
      </c>
      <c r="O81" s="241">
        <f t="shared" si="14"/>
        <v>-441.13490847888966</v>
      </c>
      <c r="P81" s="241">
        <f t="shared" si="14"/>
        <v>-360.9285614827279</v>
      </c>
      <c r="Q81" s="241">
        <f t="shared" si="14"/>
        <v>-280.72221448656614</v>
      </c>
      <c r="R81" s="241">
        <f t="shared" si="14"/>
        <v>-200.51586749040439</v>
      </c>
      <c r="S81" s="241">
        <f t="shared" si="14"/>
        <v>-120.30952049424263</v>
      </c>
      <c r="T81" s="241">
        <f t="shared" si="14"/>
        <v>-40.103173498080878</v>
      </c>
      <c r="U81" s="241">
        <f t="shared" si="14"/>
        <v>40.103173498080878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-4898.7600490726318</v>
      </c>
      <c r="D82" s="241">
        <f>IF(SUM(B75:D75)+SUM(A82:C82)&gt;0,0,SUM(B75:D75)-SUM(A82:C82))</f>
        <v>-6055.8991451592528</v>
      </c>
      <c r="E82" s="241">
        <f>IF(SUM(B75:E75)+SUM(A82:D82)&gt;0,0,SUM(B75:E75)-SUM(A82:D82))</f>
        <v>-6663.7155644011436</v>
      </c>
      <c r="F82" s="241">
        <f>IF(SUM(B75:F75)+SUM(A82:E82)&gt;0,0,SUM(B75:F75)-SUM(A82:E82))</f>
        <v>-7156.4047001042672</v>
      </c>
      <c r="G82" s="241">
        <f>IF(SUM(B75:G75)+SUM(A82:F82)&gt;0,0,SUM(B75:G75)-SUM(A82:F82))</f>
        <v>-7676.399185389153</v>
      </c>
      <c r="H82" s="241">
        <f>IF(SUM(B75:H75)+SUM(A82:G82)&gt;0,0,SUM(B75:H75)-SUM(A82:G82))</f>
        <v>-8216.4883435812371</v>
      </c>
      <c r="I82" s="241">
        <f>IF(SUM(B75:I75)+SUM(A82:H82)&gt;0,0,SUM(B75:I75)-SUM(A82:H82))</f>
        <v>-8777.5161509426252</v>
      </c>
      <c r="J82" s="241">
        <f>IF(SUM(B75:J75)+SUM(A82:I82)&gt;0,0,SUM(B75:J75)-SUM(A82:I82))</f>
        <v>-9360.362030738419</v>
      </c>
      <c r="K82" s="241">
        <f>IF(SUM(B75:K75)+SUM(A82:J82)&gt;0,0,SUM(B75:K75)-SUM(A82:J82))</f>
        <v>-9965.9423420108651</v>
      </c>
      <c r="L82" s="241">
        <f>IF(SUM(B75:L75)+SUM(A82:K82)&gt;0,0,SUM(B75:L75)-SUM(A82:K82))</f>
        <v>-10595.211930881997</v>
      </c>
      <c r="M82" s="241">
        <f>IF(SUM(B75:M75)+SUM(A82:L82)&gt;0,0,SUM(B75:M75)-SUM(A82:L82))</f>
        <v>-11249.165747010935</v>
      </c>
      <c r="N82" s="241">
        <f>IF(SUM(B75:N75)+SUM(A82:M82)&gt;0,0,SUM(B75:N75)-SUM(A82:M82))</f>
        <v>-11928.840527942535</v>
      </c>
      <c r="O82" s="241">
        <f>IF(SUM(B75:O75)+SUM(A82:N82)&gt;0,0,SUM(B75:O75)-SUM(A82:N82))</f>
        <v>-12635.316554198478</v>
      </c>
      <c r="P82" s="241">
        <f>IF(SUM(B75:P75)+SUM(A82:O82)&gt;0,0,SUM(B75:P75)-SUM(A82:O82))</f>
        <v>-13369.719478082421</v>
      </c>
      <c r="Q82" s="241">
        <f>IF(SUM(B75:Q75)+SUM(A82:P82)&gt;0,0,SUM(B75:Q75)-SUM(A82:P82))</f>
        <v>-14133.222229294712</v>
      </c>
      <c r="R82" s="241">
        <f>IF(SUM(B75:R75)+SUM(A82:Q82)&gt;0,0,SUM(B75:R75)-SUM(A82:Q82))</f>
        <v>-14927.047000583145</v>
      </c>
      <c r="S82" s="241">
        <f>IF(SUM(B75:S75)+SUM(A82:R82)&gt;0,0,SUM(B75:S75)-SUM(A82:R82))</f>
        <v>-15752.46731679095</v>
      </c>
      <c r="T82" s="241">
        <f>IF(SUM(B75:T75)+SUM(A82:S82)&gt;0,0,SUM(B75:T75)-SUM(A82:S82))</f>
        <v>-16610.810190804681</v>
      </c>
      <c r="U82" s="241">
        <f>IF(SUM(B75:U75)+SUM(A82:T82)&gt;0,0,SUM(B75:U75)-SUM(A82:T82))</f>
        <v>-17503.458370052249</v>
      </c>
      <c r="V82" s="241">
        <f>IF(SUM(B75:V75)+SUM(A82:U82)&gt;0,0,SUM(B75:V75)-SUM(A82:U82))</f>
        <v>-18407.790773254586</v>
      </c>
      <c r="W82" s="241">
        <f>IF(SUM(B75:W75)+SUM(A82:V82)&gt;0,0,SUM(B75:W75)-SUM(A82:V82))</f>
        <v>-19357.391276588431</v>
      </c>
      <c r="X82" s="241">
        <f>IF(SUM(B75:X75)+SUM(A82:W82)&gt;0,0,SUM(B75:X75)-SUM(A82:W82))</f>
        <v>-20345.803638902289</v>
      </c>
      <c r="Y82" s="241">
        <f>IF(SUM(B75:Y75)+SUM(A82:X82)&gt;0,0,SUM(B75:Y75)-SUM(A82:X82))</f>
        <v>-21374.65795827331</v>
      </c>
    </row>
    <row r="83" spans="1:25">
      <c r="A83" s="243" t="s">
        <v>314</v>
      </c>
      <c r="B83" s="241">
        <f>IF(((SUM(B62:B62)+SUM(B64:B68))+SUM(B85:B85))&lt;0,((SUM(B62:B62)+SUM(B64:B68))+SUM(B85:B85))*0.18-SUM(A83:A83),IF(SUM(A83:B83)&lt;0,0-SUM(A83:B83),0))</f>
        <v>-73047.42</v>
      </c>
      <c r="C83" s="241">
        <f>IF(((SUM(B62:C62)+SUM(B64:C68))+SUM(B85:C85))&lt;0,((SUM(B62:C62)+SUM(B64:C68))+SUM(B85:C85))*0.18-SUM(A83:B83),IF(SUM(B83:B83)&lt;0,0-SUM(B83:B83),0))</f>
        <v>9061.9510740764308</v>
      </c>
      <c r="D83" s="241">
        <f>IF(((SUM(B62:D62)+SUM(B64:D68))+SUM(B85:D85))&lt;0,((SUM(B62:D62)+SUM(B64:D68))+SUM(B85:D85))*0.18-SUM(A83:C83),IF(SUM(B83:C83)&lt;0,0-SUM(B83:C83),0))</f>
        <v>9442.5530191876387</v>
      </c>
      <c r="E83" s="241">
        <f>IF(((SUM(B62:E62)+SUM(B64:E68))+SUM(B85:E85))&lt;0,((SUM(B62:E62)+SUM(B64:E68))+SUM(B85:E85))*0.18-SUM(A83:D83),IF(SUM(B83:D83)&lt;0,0-SUM(B83:D83),0))</f>
        <v>9839.1402459935271</v>
      </c>
      <c r="F83" s="241">
        <f>IF(((SUM(B62:F62)+SUM(B64:F68))+SUM(B85:F85))&lt;0,((SUM(B62:F62)+SUM(B64:F68))+SUM(B85:F85))*0.18-SUM(A83:E83),IF(SUM(B83:E83)&lt;0,0-SUM(B83:E83),0))</f>
        <v>10252.38413632525</v>
      </c>
      <c r="G83" s="241">
        <f>IF(((SUM(B62:G62)+SUM(B64:G68))+SUM(B85:G85))&lt;0,((SUM(B62:G62)+SUM(B64:G68))+SUM(B85:G85))*0.18-SUM(A83:F83),IF(SUM(B83:F83)&lt;0,0-SUM(B83:F83),0))</f>
        <v>10682.984270050925</v>
      </c>
      <c r="H83" s="241">
        <f>IF(((SUM(B62:H62)+SUM(B64:H68))+SUM(B85:H85))&lt;0,((SUM(B62:H62)+SUM(B64:H68))+SUM(B85:H85))*0.18-SUM(A83:G83),IF(SUM(B83:G83)&lt;0,0-SUM(B83:G83),0))</f>
        <v>11131.669609393044</v>
      </c>
      <c r="I83" s="241">
        <f>IF(((SUM(B62:I62)+SUM(B64:I68))+SUM(B85:I85))&lt;0,((SUM(B62:I62)+SUM(B64:I68))+SUM(B85:I85))*0.18-SUM(A83:H83),IF(SUM(B83:H83)&lt;0,0-SUM(B83:H83),0))</f>
        <v>11599.199732987559</v>
      </c>
      <c r="J83" s="241">
        <f>IF(((SUM(B62:J62)+SUM(B64:J68))+SUM(B85:J85))&lt;0,((SUM(B62:J62)+SUM(B64:J68))+SUM(B85:J85))*0.18-SUM(A83:I83),IF(SUM(B83:I83)&lt;0,0-SUM(B83:I83),0))</f>
        <v>1037.5379119856225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-5235.0650999999998</v>
      </c>
      <c r="D84" s="241">
        <f>-(D62-C62)*B42</f>
        <v>-219.87273419999985</v>
      </c>
      <c r="E84" s="241">
        <f>-(E62-D62)*B42</f>
        <v>-229.10738903640015</v>
      </c>
      <c r="F84" s="241">
        <f>-(F62-E62)*B42</f>
        <v>-238.72989937592865</v>
      </c>
      <c r="G84" s="241">
        <f>-(G62-F62)*B42</f>
        <v>-248.75655514971805</v>
      </c>
      <c r="H84" s="241">
        <f>-(H62-G62)*B42</f>
        <v>-259.20433046600596</v>
      </c>
      <c r="I84" s="241">
        <f>-(I62-H62)*B42</f>
        <v>-270.09091234557781</v>
      </c>
      <c r="J84" s="241">
        <f>-(J62-I62)*B42</f>
        <v>-281.43473066409206</v>
      </c>
      <c r="K84" s="241">
        <f>-(K62-J62)*B42</f>
        <v>-293.25498935198414</v>
      </c>
      <c r="L84" s="241">
        <f>-(L62-K62)*B42</f>
        <v>-305.57169890476797</v>
      </c>
      <c r="M84" s="241">
        <f>-(M62-L62)*B42</f>
        <v>-318.40571025876852</v>
      </c>
      <c r="N84" s="241">
        <f>-(N62-M62)*B42</f>
        <v>-331.77875008963605</v>
      </c>
      <c r="O84" s="241">
        <f>-(O62-N62)*B42</f>
        <v>-345.71345759340187</v>
      </c>
      <c r="P84" s="241">
        <f>-(P62-O62)*B42</f>
        <v>-360.23342281232476</v>
      </c>
      <c r="Q84" s="241">
        <f>-(Q62-P62)*B42</f>
        <v>-375.36322657044224</v>
      </c>
      <c r="R84" s="241">
        <f>-(R62-Q62)*B42</f>
        <v>-391.12848208640065</v>
      </c>
      <c r="S84" s="241">
        <f>-(S62-R62)*B42</f>
        <v>-407.55587833402973</v>
      </c>
      <c r="T84" s="241">
        <f>-(T62-S62)*B42</f>
        <v>-424.67322522405885</v>
      </c>
      <c r="U84" s="241">
        <f>-(U62-T62)*B42</f>
        <v>-442.50950068346867</v>
      </c>
      <c r="V84" s="241">
        <f>-(V62-U62)*B42</f>
        <v>-461.09489971217408</v>
      </c>
      <c r="W84" s="241">
        <f>-(W62-V62)*B42</f>
        <v>-480.46088550008574</v>
      </c>
      <c r="X84" s="241">
        <f>-(X62-W62)*B42</f>
        <v>-500.64024269108927</v>
      </c>
      <c r="Y84" s="241">
        <f>-(Y62-X62)*B42</f>
        <v>-521.66713288411563</v>
      </c>
    </row>
    <row r="85" spans="1:25">
      <c r="A85" s="243" t="s">
        <v>312</v>
      </c>
      <c r="B85" s="241">
        <f>-(B28+B29)*B31</f>
        <v>-405819</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-16806.542228612892</v>
      </c>
      <c r="C86" s="241">
        <f>C57-C58</f>
        <v>-41637.427104016475</v>
      </c>
      <c r="D86" s="241">
        <f t="shared" ref="D86:Y86" si="15">D57-D58</f>
        <v>-11332.425772479281</v>
      </c>
      <c r="E86" s="241">
        <f t="shared" si="15"/>
        <v>0</v>
      </c>
      <c r="F86" s="241">
        <f t="shared" si="15"/>
        <v>-641.65077596929405</v>
      </c>
      <c r="G86" s="241">
        <f t="shared" si="15"/>
        <v>-641.65077596929405</v>
      </c>
      <c r="H86" s="241">
        <f t="shared" si="15"/>
        <v>-641.65077596929405</v>
      </c>
      <c r="I86" s="241">
        <f t="shared" si="15"/>
        <v>-641.65077596929405</v>
      </c>
      <c r="J86" s="241">
        <f t="shared" si="15"/>
        <v>-641.65077596929405</v>
      </c>
      <c r="K86" s="241">
        <f t="shared" si="15"/>
        <v>-641.65077596929405</v>
      </c>
      <c r="L86" s="241">
        <f t="shared" si="15"/>
        <v>-641.65077596929405</v>
      </c>
      <c r="M86" s="241">
        <f t="shared" si="15"/>
        <v>-641.65077596929405</v>
      </c>
      <c r="N86" s="241">
        <f t="shared" si="15"/>
        <v>-641.65077596929405</v>
      </c>
      <c r="O86" s="241">
        <f t="shared" si="15"/>
        <v>-641.65077596929405</v>
      </c>
      <c r="P86" s="241">
        <f t="shared" si="15"/>
        <v>-641.65077596929405</v>
      </c>
      <c r="Q86" s="241">
        <f t="shared" si="15"/>
        <v>-641.65077596929405</v>
      </c>
      <c r="R86" s="241">
        <f t="shared" si="15"/>
        <v>-641.65077596929405</v>
      </c>
      <c r="S86" s="241">
        <f t="shared" si="15"/>
        <v>-641.65077596929405</v>
      </c>
      <c r="T86" s="241">
        <f t="shared" si="15"/>
        <v>-641.65077596929405</v>
      </c>
      <c r="U86" s="241">
        <f t="shared" si="15"/>
        <v>-641.65077596929405</v>
      </c>
      <c r="V86" s="241">
        <f t="shared" si="15"/>
        <v>0</v>
      </c>
      <c r="W86" s="241">
        <f t="shared" si="15"/>
        <v>0</v>
      </c>
      <c r="X86" s="241">
        <f t="shared" si="15"/>
        <v>0</v>
      </c>
      <c r="Y86" s="241">
        <f t="shared" si="15"/>
        <v>0</v>
      </c>
    </row>
    <row r="87" spans="1:25">
      <c r="A87" s="242" t="s">
        <v>310</v>
      </c>
      <c r="B87" s="245">
        <f t="shared" ref="B87:Y87" si="16">SUM(B79:B86)</f>
        <v>-504916.16422412824</v>
      </c>
      <c r="C87" s="245">
        <f>SUM(C79:C86)</f>
        <v>-6620.6723622209392</v>
      </c>
      <c r="D87" s="245">
        <f t="shared" si="16"/>
        <v>33708.679664573938</v>
      </c>
      <c r="E87" s="245">
        <f t="shared" si="16"/>
        <v>47859.723685990277</v>
      </c>
      <c r="F87" s="245">
        <f t="shared" si="16"/>
        <v>49592.450832825678</v>
      </c>
      <c r="G87" s="245">
        <f t="shared" si="16"/>
        <v>52093.002251917103</v>
      </c>
      <c r="H87" s="245">
        <f t="shared" si="16"/>
        <v>54691.59644871128</v>
      </c>
      <c r="I87" s="245">
        <f t="shared" si="16"/>
        <v>57392.351219871751</v>
      </c>
      <c r="J87" s="245">
        <f t="shared" si="16"/>
        <v>49150.729099734468</v>
      </c>
      <c r="K87" s="245">
        <f t="shared" si="16"/>
        <v>50523.692174150769</v>
      </c>
      <c r="L87" s="245">
        <f t="shared" si="16"/>
        <v>53028.453820082475</v>
      </c>
      <c r="M87" s="245">
        <f t="shared" si="16"/>
        <v>55631.435073244269</v>
      </c>
      <c r="N87" s="245">
        <f t="shared" si="16"/>
        <v>58336.761157139757</v>
      </c>
      <c r="O87" s="245">
        <f t="shared" si="16"/>
        <v>61148.730554659807</v>
      </c>
      <c r="P87" s="245">
        <f t="shared" si="16"/>
        <v>64071.822284976646</v>
      </c>
      <c r="Q87" s="245">
        <f t="shared" si="16"/>
        <v>67110.703486067694</v>
      </c>
      <c r="R87" s="245">
        <f t="shared" si="16"/>
        <v>70270.237315705512</v>
      </c>
      <c r="S87" s="245">
        <f t="shared" si="16"/>
        <v>73555.491184289029</v>
      </c>
      <c r="T87" s="245">
        <f t="shared" si="16"/>
        <v>76971.74533345399</v>
      </c>
      <c r="U87" s="245">
        <f t="shared" si="16"/>
        <v>80524.50177498479</v>
      </c>
      <c r="V87" s="245">
        <f t="shared" si="16"/>
        <v>84764.896764734731</v>
      </c>
      <c r="W87" s="245">
        <f t="shared" si="16"/>
        <v>88543.932792282154</v>
      </c>
      <c r="X87" s="245">
        <f t="shared" si="16"/>
        <v>92477.402884346579</v>
      </c>
      <c r="Y87" s="245">
        <f t="shared" si="16"/>
        <v>96571.793271637725</v>
      </c>
    </row>
    <row r="88" spans="1:25">
      <c r="A88" s="242" t="s">
        <v>570</v>
      </c>
      <c r="B88" s="245">
        <f>SUM(B87:B87)</f>
        <v>-504916.16422412824</v>
      </c>
      <c r="C88" s="245">
        <f>SUM(B87:C87)</f>
        <v>-511536.83658634918</v>
      </c>
      <c r="D88" s="245">
        <f>SUM(B87:D87)</f>
        <v>-477828.15692177525</v>
      </c>
      <c r="E88" s="245">
        <f>SUM(B87:E87)</f>
        <v>-429968.43323578499</v>
      </c>
      <c r="F88" s="245">
        <f>SUM(B87:F87)</f>
        <v>-380375.98240295931</v>
      </c>
      <c r="G88" s="245">
        <f>SUM(B87:G87)</f>
        <v>-328282.98015104223</v>
      </c>
      <c r="H88" s="245">
        <f>SUM(B87:H87)</f>
        <v>-273591.38370233093</v>
      </c>
      <c r="I88" s="245">
        <f>SUM(B87:I87)</f>
        <v>-216199.03248245918</v>
      </c>
      <c r="J88" s="245">
        <f>SUM(B87:J87)</f>
        <v>-167048.3033827247</v>
      </c>
      <c r="K88" s="245">
        <f>SUM(B87:K87)</f>
        <v>-116524.61120857393</v>
      </c>
      <c r="L88" s="245">
        <f>SUM(B87:L87)</f>
        <v>-63496.157388491454</v>
      </c>
      <c r="M88" s="245">
        <f>SUM(B87:M87)</f>
        <v>-7864.7223152471852</v>
      </c>
      <c r="N88" s="245">
        <f>SUM(B87:N87)</f>
        <v>50472.038841892572</v>
      </c>
      <c r="O88" s="245">
        <f>SUM(B87:O87)</f>
        <v>111620.76939655238</v>
      </c>
      <c r="P88" s="245">
        <f>SUM(B87:P87)</f>
        <v>175692.59168152901</v>
      </c>
      <c r="Q88" s="245">
        <f>SUM(B87:Q87)</f>
        <v>242803.29516759672</v>
      </c>
      <c r="R88" s="245">
        <f>SUM(B87:R87)</f>
        <v>313073.53248330223</v>
      </c>
      <c r="S88" s="245">
        <f>SUM(B87:S87)</f>
        <v>386629.02366759127</v>
      </c>
      <c r="T88" s="245">
        <f>SUM(B87:T87)</f>
        <v>463600.76900104526</v>
      </c>
      <c r="U88" s="245">
        <f>SUM(B87:U87)</f>
        <v>544125.27077603003</v>
      </c>
      <c r="V88" s="245">
        <f>SUM(B87:V87)</f>
        <v>628890.16754076479</v>
      </c>
      <c r="W88" s="245">
        <f>SUM(B87:W87)</f>
        <v>717434.10033304698</v>
      </c>
      <c r="X88" s="245">
        <f>SUM(B87:X87)</f>
        <v>809911.50321739353</v>
      </c>
      <c r="Y88" s="245">
        <f>SUM(B87:Y87)</f>
        <v>906483.29648903129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-504916.16422412824</v>
      </c>
      <c r="C90" s="245">
        <f t="shared" si="17"/>
        <v>-6107.6313304621208</v>
      </c>
      <c r="D90" s="245">
        <f t="shared" si="17"/>
        <v>28686.870808347801</v>
      </c>
      <c r="E90" s="245">
        <f t="shared" si="17"/>
        <v>37573.559567111806</v>
      </c>
      <c r="F90" s="245">
        <f t="shared" si="17"/>
        <v>35916.866680333362</v>
      </c>
      <c r="G90" s="245">
        <f t="shared" si="17"/>
        <v>34804.305864624243</v>
      </c>
      <c r="H90" s="245">
        <f t="shared" si="17"/>
        <v>33708.925357583634</v>
      </c>
      <c r="I90" s="245">
        <f t="shared" si="17"/>
        <v>32632.401940601652</v>
      </c>
      <c r="J90" s="245">
        <f t="shared" si="17"/>
        <v>25780.759464416562</v>
      </c>
      <c r="K90" s="245">
        <f t="shared" si="17"/>
        <v>24447.335954547914</v>
      </c>
      <c r="L90" s="245">
        <f t="shared" si="17"/>
        <v>23670.974758276381</v>
      </c>
      <c r="M90" s="245">
        <f t="shared" si="17"/>
        <v>22908.579414368633</v>
      </c>
      <c r="N90" s="245">
        <f t="shared" si="17"/>
        <v>22161.080284985313</v>
      </c>
      <c r="O90" s="245">
        <f t="shared" si="17"/>
        <v>21429.240398696133</v>
      </c>
      <c r="P90" s="245">
        <f t="shared" si="17"/>
        <v>20713.673444906468</v>
      </c>
      <c r="Q90" s="245">
        <f t="shared" si="17"/>
        <v>20014.860075437926</v>
      </c>
      <c r="R90" s="245">
        <f t="shared" si="17"/>
        <v>19333.162664037776</v>
      </c>
      <c r="S90" s="245">
        <f t="shared" si="17"/>
        <v>18668.838661526865</v>
      </c>
      <c r="T90" s="245">
        <f t="shared" si="17"/>
        <v>18022.052672344871</v>
      </c>
      <c r="U90" s="245">
        <f t="shared" si="17"/>
        <v>17392.887367320389</v>
      </c>
      <c r="V90" s="245">
        <f t="shared" si="17"/>
        <v>16890.028927201951</v>
      </c>
      <c r="W90" s="245">
        <f t="shared" si="17"/>
        <v>16275.857602979155</v>
      </c>
      <c r="X90" s="245">
        <f t="shared" si="17"/>
        <v>15681.637708255495</v>
      </c>
      <c r="Y90" s="245">
        <f t="shared" si="17"/>
        <v>15106.950471765593</v>
      </c>
    </row>
    <row r="91" spans="1:25">
      <c r="A91" s="244" t="s">
        <v>572</v>
      </c>
      <c r="B91" s="245">
        <f>SUM(B90:B90)</f>
        <v>-504916.16422412824</v>
      </c>
      <c r="C91" s="245">
        <f>SUM(B90:C90)</f>
        <v>-511023.79555459035</v>
      </c>
      <c r="D91" s="245">
        <f>SUM(B90:D90)</f>
        <v>-482336.92474624253</v>
      </c>
      <c r="E91" s="245">
        <f>SUM(B90:E90)</f>
        <v>-444763.36517913069</v>
      </c>
      <c r="F91" s="245">
        <f>SUM(B90:F90)</f>
        <v>-408846.4984987973</v>
      </c>
      <c r="G91" s="245">
        <f>SUM(B90:G90)</f>
        <v>-374042.19263417309</v>
      </c>
      <c r="H91" s="245">
        <f>SUM(B90:H90)</f>
        <v>-340333.26727658947</v>
      </c>
      <c r="I91" s="245">
        <f>SUM(B90:I90)</f>
        <v>-307700.86533598782</v>
      </c>
      <c r="J91" s="245">
        <f>SUM(B90:J90)</f>
        <v>-281920.10587157129</v>
      </c>
      <c r="K91" s="245">
        <f>SUM(B90:K90)</f>
        <v>-257472.76991702337</v>
      </c>
      <c r="L91" s="245">
        <f>SUM(B90:L90)</f>
        <v>-233801.795158747</v>
      </c>
      <c r="M91" s="245">
        <f>SUM(B90:M90)</f>
        <v>-210893.21574437837</v>
      </c>
      <c r="N91" s="245">
        <f>SUM(B90:N90)</f>
        <v>-188732.13545939306</v>
      </c>
      <c r="O91" s="245">
        <f>SUM(B90:O90)</f>
        <v>-167302.89506069693</v>
      </c>
      <c r="P91" s="245">
        <f>SUM(B90:P90)</f>
        <v>-146589.22161579045</v>
      </c>
      <c r="Q91" s="245">
        <f>SUM(B90:Q90)</f>
        <v>-126574.36154035252</v>
      </c>
      <c r="R91" s="245">
        <f>SUM(B90:R90)</f>
        <v>-107241.19887631474</v>
      </c>
      <c r="S91" s="245">
        <f>SUM(B90:S90)</f>
        <v>-88572.36021478787</v>
      </c>
      <c r="T91" s="245">
        <f>SUM(B90:T90)</f>
        <v>-70550.307542442999</v>
      </c>
      <c r="U91" s="245">
        <f>SUM(B90:U90)</f>
        <v>-53157.420175122606</v>
      </c>
      <c r="V91" s="245">
        <f>SUM(B90:V90)</f>
        <v>-36267.391247920656</v>
      </c>
      <c r="W91" s="245">
        <f>SUM(B90:W90)</f>
        <v>-19991.533644941501</v>
      </c>
      <c r="X91" s="245">
        <f>SUM(B90:X90)</f>
        <v>-4309.8959366860054</v>
      </c>
      <c r="Y91" s="245">
        <f>SUM(B90:Y90)</f>
        <v>10797.054535079587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5.3880792993155513E-2</v>
      </c>
      <c r="S92" s="246">
        <f>IF((ISERR(IRR(B87:S87))),0,IF(IRR(B87:S87)&lt;0,0,IRR(B87:S87)))</f>
        <v>6.0599704475909011E-2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1.1.4.234</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КЛ-0,4кВ ТП-2 2х1600кВА Марьина гора до ж/д №24 ВРУ2</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1.1.4.234</v>
      </c>
      <c r="C11" s="6"/>
      <c r="D11" s="6"/>
      <c r="E11" s="6"/>
      <c r="F11" s="6"/>
      <c r="G11" s="6"/>
      <c r="H11" s="207" t="str">
        <f>'1. паспорт местоположение'!C12</f>
        <v>1.1.4.234</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КЛ-0,4кВ ТП-2 2х1600кВА Марьина гора до ж/д №24 ВРУ2</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0.48698279999999999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0.48698279999999999</v>
      </c>
      <c r="X27" s="209"/>
      <c r="Y27" s="209">
        <f>VLOOKUP($H$11,'[6]2'!$A$15:$CR$670,79,FALSE)</f>
        <v>0</v>
      </c>
      <c r="Z27" s="209"/>
      <c r="AA27" s="209">
        <f>VLOOKUP($H$11,'[6]2'!$A$15:$CR$670,84,FALSE)</f>
        <v>0</v>
      </c>
      <c r="AB27" s="209"/>
      <c r="AC27" s="208">
        <f t="shared" si="2"/>
        <v>0</v>
      </c>
      <c r="AD27" s="208">
        <f t="shared" si="3"/>
        <v>0.48698279999999999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0.40581899999999999</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0.40581899999999999</v>
      </c>
      <c r="X30" s="209"/>
      <c r="Y30" s="209">
        <f>Y27/1.2</f>
        <v>0</v>
      </c>
      <c r="Z30" s="209"/>
      <c r="AA30" s="209">
        <f>AA27/1.2</f>
        <v>0</v>
      </c>
      <c r="AB30" s="208"/>
      <c r="AC30" s="208">
        <f t="shared" si="2"/>
        <v>0</v>
      </c>
      <c r="AD30" s="208">
        <f t="shared" si="3"/>
        <v>0.40581899999999999</v>
      </c>
    </row>
    <row r="31" spans="1:33">
      <c r="A31" s="70" t="s">
        <v>176</v>
      </c>
      <c r="B31" s="41" t="s">
        <v>175</v>
      </c>
      <c r="C31" s="208">
        <f t="shared" si="0"/>
        <v>0</v>
      </c>
      <c r="D31" s="208">
        <f t="shared" si="1"/>
        <v>2.0290950000000002E-2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2.0290950000000002E-2</v>
      </c>
      <c r="X31" s="208"/>
      <c r="Y31" s="209">
        <f>Y30*0.05</f>
        <v>0</v>
      </c>
      <c r="Z31" s="208"/>
      <c r="AA31" s="209">
        <f>AA30*0.05</f>
        <v>0</v>
      </c>
      <c r="AB31" s="208"/>
      <c r="AC31" s="208">
        <f t="shared" si="2"/>
        <v>0</v>
      </c>
      <c r="AD31" s="208">
        <f t="shared" si="3"/>
        <v>2.0290950000000002E-2</v>
      </c>
    </row>
    <row r="32" spans="1:33" ht="31.5">
      <c r="A32" s="70" t="s">
        <v>174</v>
      </c>
      <c r="B32" s="41" t="s">
        <v>173</v>
      </c>
      <c r="C32" s="208">
        <f t="shared" si="0"/>
        <v>0</v>
      </c>
      <c r="D32" s="208">
        <f t="shared" si="1"/>
        <v>0.16232760000000002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0.16232760000000002</v>
      </c>
      <c r="X32" s="208"/>
      <c r="Y32" s="209">
        <f>Y30*0.4</f>
        <v>0</v>
      </c>
      <c r="Z32" s="208"/>
      <c r="AA32" s="209">
        <f>AA30*0.4</f>
        <v>0</v>
      </c>
      <c r="AB32" s="208"/>
      <c r="AC32" s="208">
        <f t="shared" si="2"/>
        <v>0</v>
      </c>
      <c r="AD32" s="208">
        <f t="shared" si="3"/>
        <v>0.16232760000000002</v>
      </c>
    </row>
    <row r="33" spans="1:30">
      <c r="A33" s="70" t="s">
        <v>172</v>
      </c>
      <c r="B33" s="41" t="s">
        <v>171</v>
      </c>
      <c r="C33" s="208">
        <f t="shared" si="0"/>
        <v>0</v>
      </c>
      <c r="D33" s="208">
        <f t="shared" si="1"/>
        <v>0.20290949999999999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0.20290949999999999</v>
      </c>
      <c r="X33" s="208"/>
      <c r="Y33" s="209">
        <f>Y30*0.5</f>
        <v>0</v>
      </c>
      <c r="Z33" s="208"/>
      <c r="AA33" s="209">
        <f>AA30*0.5</f>
        <v>0</v>
      </c>
      <c r="AB33" s="208"/>
      <c r="AC33" s="208">
        <f t="shared" si="2"/>
        <v>0</v>
      </c>
      <c r="AD33" s="208">
        <f t="shared" si="3"/>
        <v>0.20290949999999999</v>
      </c>
    </row>
    <row r="34" spans="1:30">
      <c r="A34" s="70" t="s">
        <v>170</v>
      </c>
      <c r="B34" s="41" t="s">
        <v>169</v>
      </c>
      <c r="C34" s="208">
        <f t="shared" si="0"/>
        <v>0</v>
      </c>
      <c r="D34" s="208">
        <f t="shared" si="1"/>
        <v>2.0290950000000002E-2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2.0290950000000002E-2</v>
      </c>
      <c r="X34" s="208"/>
      <c r="Y34" s="209">
        <f>Y30-Y31-Y32-Y33</f>
        <v>0</v>
      </c>
      <c r="Z34" s="208"/>
      <c r="AA34" s="209">
        <f>AA30-AA31-AA32-AA33</f>
        <v>0</v>
      </c>
      <c r="AB34" s="208"/>
      <c r="AC34" s="208">
        <f t="shared" si="2"/>
        <v>0</v>
      </c>
      <c r="AD34" s="208">
        <f t="shared" si="3"/>
        <v>2.0290950000000002E-2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0.20799999999999999</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0.20799999999999999</v>
      </c>
      <c r="X49" s="209"/>
      <c r="Y49" s="209">
        <f>VLOOKUP($H$11,'[6]1_2018'!$C$16:$BK$785,18,FALSE)</f>
        <v>0</v>
      </c>
      <c r="Z49" s="209"/>
      <c r="AA49" s="209">
        <f>VLOOKUP(H11,'[6]1_2018'!$C$15:$BK$730,19,FALSE)</f>
        <v>0</v>
      </c>
      <c r="AB49" s="209"/>
      <c r="AC49" s="208">
        <f t="shared" si="2"/>
        <v>0</v>
      </c>
      <c r="AD49" s="208">
        <f t="shared" si="3"/>
        <v>0.20799999999999999</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0.40581899999999999</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0.40581899999999999</v>
      </c>
      <c r="X52" s="209"/>
      <c r="Y52" s="209">
        <f>Y30</f>
        <v>0</v>
      </c>
      <c r="Z52" s="209"/>
      <c r="AA52" s="209">
        <f>AA30</f>
        <v>0</v>
      </c>
      <c r="AB52" s="209"/>
      <c r="AC52" s="208">
        <f t="shared" si="2"/>
        <v>0</v>
      </c>
      <c r="AD52" s="208">
        <f t="shared" si="3"/>
        <v>0.40581899999999999</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0.20799999999999999</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0.20799999999999999</v>
      </c>
      <c r="X56" s="209"/>
      <c r="Y56" s="209">
        <f t="shared" si="5"/>
        <v>0</v>
      </c>
      <c r="Z56" s="209"/>
      <c r="AA56" s="209">
        <f t="shared" si="5"/>
        <v>0</v>
      </c>
      <c r="AB56" s="209"/>
      <c r="AC56" s="208">
        <f t="shared" si="2"/>
        <v>0</v>
      </c>
      <c r="AD56" s="208">
        <f t="shared" si="3"/>
        <v>0.20799999999999999</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1.1.4.234</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КЛ-0,4кВ ТП-2 2х1600кВА Марьина гора до ж/д №24 ВРУ2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0.20799999999999999</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1.1.4.234</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КЛ-0,4кВ ТП-2 2х1600кВА Марьина гора до ж/д №24 ВРУ2</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0.48698279999999999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2021-04-05T05:18:29Z</dcterms:modified>
</cp:coreProperties>
</file>